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autoCompressPictures="0" defaultThemeVersion="124226"/>
  <xr:revisionPtr revIDLastSave="0" documentId="13_ncr:1_{099C0D26-E62C-4F0C-862E-58F6FCDFDF9D}" xr6:coauthVersionLast="47" xr6:coauthVersionMax="47" xr10:uidLastSave="{00000000-0000-0000-0000-000000000000}"/>
  <bookViews>
    <workbookView xWindow="-108" yWindow="-108" windowWidth="30936" windowHeight="16776" activeTab="1" xr2:uid="{00000000-000D-0000-FFFF-FFFF00000000}"/>
  </bookViews>
  <sheets>
    <sheet name="Title Disclaimer Acknowledgment" sheetId="1" r:id="rId1"/>
    <sheet name="Annex 1 Bill of Quantities" sheetId="2" r:id="rId2"/>
  </sheets>
  <definedNames>
    <definedName name="_xlnm.Print_Area" localSheetId="1">'Annex 1 Bill of Quantities'!$A$2:$F$1257</definedName>
    <definedName name="_xlnm.Print_Area" localSheetId="0">'Title Disclaimer Acknowledgment'!$A$1:$F$41</definedName>
    <definedName name="Z_4E48F4CD_E037_400B_AA57_E5E55CBDC567_.wvu.PrintArea" localSheetId="1" hidden="1">'Annex 1 Bill of Quantities'!$A$2:$F$1257</definedName>
    <definedName name="Z_9B539C46_C6DD_184E_9C9B_B9E7B0806F60_.wvu.PrintArea" localSheetId="1" hidden="1">'Annex 1 Bill of Quantities'!$A$2:$F$1257</definedName>
    <definedName name="Z_EF204ED1_9696_4C78_8E82_3C0DC56FCE16_.wvu.PrintArea" localSheetId="1" hidden="1">'Annex 1 Bill of Quantities'!$A$2:$F$1257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F520" i="2" l="1"/>
  <c r="F518" i="2"/>
  <c r="F890" i="2"/>
  <c r="F886" i="2"/>
  <c r="F88" i="2"/>
  <c r="F105" i="2"/>
  <c r="F104" i="2"/>
  <c r="F103" i="2"/>
  <c r="F102" i="2"/>
  <c r="F99" i="2"/>
  <c r="F569" i="2"/>
  <c r="F566" i="2"/>
  <c r="F15" i="2"/>
  <c r="F14" i="2"/>
  <c r="F641" i="2" l="1"/>
  <c r="F639" i="2"/>
  <c r="F503" i="2"/>
  <c r="F98" i="2"/>
  <c r="F18" i="2"/>
  <c r="F17" i="2"/>
  <c r="F11" i="2"/>
  <c r="F647" i="2" l="1"/>
  <c r="F65" i="2"/>
  <c r="F63" i="2"/>
  <c r="F731" i="2"/>
  <c r="F729" i="2"/>
  <c r="F568" i="2"/>
  <c r="F565" i="2"/>
  <c r="F502" i="2"/>
  <c r="F157" i="2"/>
  <c r="D139" i="2"/>
  <c r="D159" i="2" s="1"/>
  <c r="F776" i="2"/>
  <c r="F447" i="2"/>
  <c r="F377" i="2"/>
  <c r="F141" i="2"/>
  <c r="F20" i="2"/>
  <c r="D160" i="2" l="1"/>
  <c r="F1040" i="2" l="1"/>
  <c r="F1039" i="2"/>
  <c r="F969" i="2"/>
  <c r="F501" i="2" l="1"/>
  <c r="F778" i="2" l="1"/>
  <c r="F87" i="2" l="1"/>
  <c r="F86" i="2"/>
  <c r="F85" i="2"/>
  <c r="F84" i="2"/>
  <c r="F83" i="2"/>
  <c r="F1025" i="2" l="1"/>
  <c r="F382" i="2"/>
  <c r="F379" i="2"/>
  <c r="F376" i="2"/>
  <c r="F139" i="2" l="1"/>
  <c r="F721" i="2"/>
  <c r="F446" i="2" l="1"/>
  <c r="F75" i="2" l="1"/>
  <c r="F74" i="2"/>
  <c r="F1146" i="2" l="1"/>
  <c r="F1030" i="2"/>
  <c r="F965" i="2"/>
  <c r="F961" i="2"/>
  <c r="F959" i="2"/>
  <c r="F957" i="2"/>
  <c r="F954" i="2"/>
  <c r="F952" i="2"/>
  <c r="F949" i="2"/>
  <c r="F942" i="2"/>
  <c r="F941" i="2"/>
  <c r="F702" i="2"/>
  <c r="F593" i="2"/>
  <c r="F504" i="2"/>
  <c r="F452" i="2"/>
  <c r="F322" i="2"/>
  <c r="F159" i="2"/>
  <c r="F126" i="2"/>
  <c r="F125" i="2"/>
  <c r="F122" i="2"/>
  <c r="F110" i="2"/>
  <c r="F77" i="2"/>
  <c r="F78" i="2"/>
  <c r="F79" i="2"/>
  <c r="F76" i="2"/>
  <c r="F71" i="2"/>
  <c r="F70" i="2"/>
  <c r="F69" i="2"/>
  <c r="F62" i="2"/>
  <c r="F60" i="2"/>
  <c r="F107" i="2" l="1"/>
  <c r="F109" i="2"/>
  <c r="F468" i="2"/>
  <c r="F414" i="2"/>
  <c r="F469" i="2" s="1"/>
  <c r="F734" i="2"/>
  <c r="F795" i="2" s="1"/>
  <c r="F231" i="2"/>
  <c r="F323" i="2" s="1"/>
  <c r="F167" i="2"/>
  <c r="E1203" i="2" s="1"/>
  <c r="F1101" i="2"/>
  <c r="F1048" i="2"/>
  <c r="F1103" i="2" s="1"/>
  <c r="F992" i="2"/>
  <c r="F1102" i="2" s="1"/>
  <c r="F914" i="2"/>
  <c r="F859" i="2"/>
  <c r="F794" i="2"/>
  <c r="F524" i="2"/>
  <c r="F291" i="2"/>
  <c r="F324" i="2" s="1"/>
  <c r="F6" i="2"/>
  <c r="F9" i="2"/>
  <c r="F10" i="2"/>
  <c r="F16" i="2"/>
  <c r="F19" i="2"/>
  <c r="F27" i="2"/>
  <c r="F29" i="2"/>
  <c r="F33" i="2"/>
  <c r="F34" i="2"/>
  <c r="F35" i="2"/>
  <c r="F5" i="2"/>
  <c r="F325" i="2" l="1"/>
  <c r="F470" i="2"/>
  <c r="E1205" i="2" s="1"/>
  <c r="F1104" i="2"/>
  <c r="F796" i="2"/>
  <c r="F47" i="2"/>
  <c r="F49" i="2" s="1"/>
  <c r="F108" i="2" s="1"/>
  <c r="F111" i="2" s="1"/>
  <c r="E1202" i="2" s="1"/>
  <c r="E1207" i="2"/>
  <c r="E1208" i="2"/>
  <c r="E1210" i="2"/>
  <c r="E1211" i="2"/>
  <c r="E1213" i="2"/>
  <c r="E1204" i="2" l="1"/>
  <c r="E1212" i="2"/>
  <c r="E1206" i="2"/>
  <c r="E1209" i="2" l="1"/>
  <c r="E1215" i="2" s="1"/>
</calcChain>
</file>

<file path=xl/sharedStrings.xml><?xml version="1.0" encoding="utf-8"?>
<sst xmlns="http://schemas.openxmlformats.org/spreadsheetml/2006/main" count="2403" uniqueCount="1301">
  <si>
    <t xml:space="preserve">vehicle week </t>
  </si>
  <si>
    <t xml:space="preserve">per day </t>
  </si>
  <si>
    <t>Subtotal Section A, carried to Summary</t>
  </si>
  <si>
    <t xml:space="preserve">Item Description </t>
  </si>
  <si>
    <t xml:space="preserve">day </t>
  </si>
  <si>
    <t xml:space="preserve">Number </t>
  </si>
  <si>
    <t xml:space="preserve">Unit </t>
  </si>
  <si>
    <t xml:space="preserve">Quantity </t>
  </si>
  <si>
    <t>A</t>
  </si>
  <si>
    <t xml:space="preserve">General items, provisional services and additional items </t>
  </si>
  <si>
    <t xml:space="preserve">A1 </t>
  </si>
  <si>
    <t xml:space="preserve">sum </t>
  </si>
  <si>
    <t xml:space="preserve">A5 </t>
  </si>
  <si>
    <t xml:space="preserve">A7 </t>
  </si>
  <si>
    <t xml:space="preserve">A7.1 </t>
  </si>
  <si>
    <t xml:space="preserve">A7.2 </t>
  </si>
  <si>
    <t xml:space="preserve">A7.3 </t>
  </si>
  <si>
    <t xml:space="preserve">A7.4 </t>
  </si>
  <si>
    <t xml:space="preserve">A7.5 </t>
  </si>
  <si>
    <t xml:space="preserve">A9 </t>
  </si>
  <si>
    <t xml:space="preserve">A10 </t>
  </si>
  <si>
    <t xml:space="preserve">A11 </t>
  </si>
  <si>
    <t>Amount €</t>
  </si>
  <si>
    <t>provisional sum</t>
  </si>
  <si>
    <t>Maintain on site all site safety equipment for a Yellow Category site</t>
  </si>
  <si>
    <t>Extra over Item C7 for setting up on a slope of gradient greater than 20%</t>
  </si>
  <si>
    <t>Auger in materials other than hard strata at the specified diameter between existing ground level and 10 m depth</t>
  </si>
  <si>
    <t>Break out surface obstructions where present at exploratory drillhole</t>
  </si>
  <si>
    <t xml:space="preserve">C20 </t>
  </si>
  <si>
    <t xml:space="preserve">C21 </t>
  </si>
  <si>
    <t xml:space="preserve">C22 </t>
  </si>
  <si>
    <t xml:space="preserve">C23 </t>
  </si>
  <si>
    <t xml:space="preserve">C24 </t>
  </si>
  <si>
    <t xml:space="preserve">C25 </t>
  </si>
  <si>
    <t xml:space="preserve">C26 </t>
  </si>
  <si>
    <t xml:space="preserve">C27 </t>
  </si>
  <si>
    <t xml:space="preserve">C28 </t>
  </si>
  <si>
    <t xml:space="preserve">nr </t>
  </si>
  <si>
    <t>B</t>
  </si>
  <si>
    <t xml:space="preserve">B2 </t>
  </si>
  <si>
    <t xml:space="preserve">B3 </t>
  </si>
  <si>
    <t>h</t>
  </si>
  <si>
    <t>m</t>
  </si>
  <si>
    <t xml:space="preserve">B10 </t>
  </si>
  <si>
    <t xml:space="preserve">C41 </t>
  </si>
  <si>
    <t xml:space="preserve">C44 </t>
  </si>
  <si>
    <t xml:space="preserve">C45 </t>
  </si>
  <si>
    <t xml:space="preserve">C46 </t>
  </si>
  <si>
    <t xml:space="preserve">C47 </t>
  </si>
  <si>
    <t xml:space="preserve">C48 </t>
  </si>
  <si>
    <t xml:space="preserve">C49 </t>
  </si>
  <si>
    <t xml:space="preserve">C50 </t>
  </si>
  <si>
    <t xml:space="preserve">C51 </t>
  </si>
  <si>
    <t>Extra over Item C50 for setting up on a slope of gradient greater than 20%</t>
  </si>
  <si>
    <t xml:space="preserve">C52 </t>
  </si>
  <si>
    <t>C</t>
  </si>
  <si>
    <t xml:space="preserve">C1 </t>
  </si>
  <si>
    <t xml:space="preserve">C2 </t>
  </si>
  <si>
    <t xml:space="preserve">C3 </t>
  </si>
  <si>
    <t xml:space="preserve">C4 </t>
  </si>
  <si>
    <t xml:space="preserve">C5 </t>
  </si>
  <si>
    <t xml:space="preserve">C6 </t>
  </si>
  <si>
    <t xml:space="preserve">C7 </t>
  </si>
  <si>
    <t xml:space="preserve">C8 </t>
  </si>
  <si>
    <t xml:space="preserve">C9 </t>
  </si>
  <si>
    <t xml:space="preserve">C10 </t>
  </si>
  <si>
    <t xml:space="preserve">C11 </t>
  </si>
  <si>
    <t xml:space="preserve">C12 </t>
  </si>
  <si>
    <t xml:space="preserve">C13 </t>
  </si>
  <si>
    <t xml:space="preserve">C14 </t>
  </si>
  <si>
    <t>Bring hand auger equipment to the position of each exploratory hole</t>
  </si>
  <si>
    <t xml:space="preserve">C53 </t>
  </si>
  <si>
    <t xml:space="preserve">C54 </t>
  </si>
  <si>
    <t xml:space="preserve">C55 </t>
  </si>
  <si>
    <t xml:space="preserve">C56 </t>
  </si>
  <si>
    <t xml:space="preserve">C57 </t>
  </si>
  <si>
    <t xml:space="preserve">C58 </t>
  </si>
  <si>
    <t xml:space="preserve">C59 </t>
  </si>
  <si>
    <t xml:space="preserve">C60 </t>
  </si>
  <si>
    <t xml:space="preserve">C61 </t>
  </si>
  <si>
    <t xml:space="preserve">C62 </t>
  </si>
  <si>
    <t xml:space="preserve">C63 </t>
  </si>
  <si>
    <t xml:space="preserve">C64 </t>
  </si>
  <si>
    <t xml:space="preserve">C65 </t>
  </si>
  <si>
    <t xml:space="preserve">C66 </t>
  </si>
  <si>
    <t xml:space="preserve">C67 </t>
  </si>
  <si>
    <t xml:space="preserve">C68 </t>
  </si>
  <si>
    <t xml:space="preserve">C69 </t>
  </si>
  <si>
    <t xml:space="preserve">C70 </t>
  </si>
  <si>
    <t xml:space="preserve">C71 </t>
  </si>
  <si>
    <t xml:space="preserve">C72 </t>
  </si>
  <si>
    <t xml:space="preserve">C73 </t>
  </si>
  <si>
    <t xml:space="preserve">C74 </t>
  </si>
  <si>
    <t xml:space="preserve">C75 </t>
  </si>
  <si>
    <t xml:space="preserve">C76 </t>
  </si>
  <si>
    <t xml:space="preserve">C77 </t>
  </si>
  <si>
    <t xml:space="preserve">C78 </t>
  </si>
  <si>
    <t xml:space="preserve">C79 </t>
  </si>
  <si>
    <t xml:space="preserve">C80 </t>
  </si>
  <si>
    <t xml:space="preserve">C81 </t>
  </si>
  <si>
    <t>Standing time for rotary percussive drilling plant, equipment and crew</t>
  </si>
  <si>
    <t xml:space="preserve">C29 </t>
  </si>
  <si>
    <t xml:space="preserve">C30 </t>
  </si>
  <si>
    <t xml:space="preserve">C31 </t>
  </si>
  <si>
    <t xml:space="preserve">C32 </t>
  </si>
  <si>
    <t xml:space="preserve">C33 </t>
  </si>
  <si>
    <t xml:space="preserve">C34 </t>
  </si>
  <si>
    <t xml:space="preserve">C35 </t>
  </si>
  <si>
    <t xml:space="preserve">C36 </t>
  </si>
  <si>
    <t xml:space="preserve">C37 </t>
  </si>
  <si>
    <t xml:space="preserve">C38 </t>
  </si>
  <si>
    <t xml:space="preserve">C39 </t>
  </si>
  <si>
    <t xml:space="preserve">C40 </t>
  </si>
  <si>
    <t>Subtotal Section B, carried to Summary</t>
  </si>
  <si>
    <t xml:space="preserve">C82 </t>
  </si>
  <si>
    <t xml:space="preserve">C83 </t>
  </si>
  <si>
    <t>Subtotal Section C, carried to Summary</t>
  </si>
  <si>
    <t>D</t>
  </si>
  <si>
    <t xml:space="preserve">D1 </t>
  </si>
  <si>
    <t xml:space="preserve">D2 </t>
  </si>
  <si>
    <t xml:space="preserve">D3 </t>
  </si>
  <si>
    <t xml:space="preserve">D4 </t>
  </si>
  <si>
    <t xml:space="preserve">D5 </t>
  </si>
  <si>
    <t xml:space="preserve">D6 </t>
  </si>
  <si>
    <t xml:space="preserve">D7 </t>
  </si>
  <si>
    <t xml:space="preserve">D8 </t>
  </si>
  <si>
    <t xml:space="preserve">D9 </t>
  </si>
  <si>
    <t xml:space="preserve">D10 </t>
  </si>
  <si>
    <t xml:space="preserve">D11 </t>
  </si>
  <si>
    <t>Subtotal Section E, carried to Summary</t>
  </si>
  <si>
    <t>F</t>
  </si>
  <si>
    <t xml:space="preserve">F2 </t>
  </si>
  <si>
    <t xml:space="preserve">F6 </t>
  </si>
  <si>
    <t xml:space="preserve">F7 </t>
  </si>
  <si>
    <t xml:space="preserve">F8 </t>
  </si>
  <si>
    <t xml:space="preserve">F9 </t>
  </si>
  <si>
    <t xml:space="preserve">F10 </t>
  </si>
  <si>
    <t xml:space="preserve">F11 </t>
  </si>
  <si>
    <t xml:space="preserve">F12 </t>
  </si>
  <si>
    <t xml:space="preserve">F13 </t>
  </si>
  <si>
    <t xml:space="preserve">F14 </t>
  </si>
  <si>
    <t xml:space="preserve">F15 </t>
  </si>
  <si>
    <t>Extra over Item F8 for setting up on a slope of gradient greater than 20%</t>
  </si>
  <si>
    <t>Subtotal Section F, carried to Summary</t>
  </si>
  <si>
    <t>G</t>
  </si>
  <si>
    <t>G2</t>
  </si>
  <si>
    <t xml:space="preserve">lin.m </t>
  </si>
  <si>
    <t>G5</t>
  </si>
  <si>
    <t>lin.m</t>
  </si>
  <si>
    <t>G8</t>
  </si>
  <si>
    <t>nr</t>
  </si>
  <si>
    <t>G10</t>
  </si>
  <si>
    <t>Subtotal Section G, carried to Summary</t>
  </si>
  <si>
    <t>H</t>
  </si>
  <si>
    <t>Subtotal Section D, carried to Summary</t>
  </si>
  <si>
    <t>E</t>
  </si>
  <si>
    <t xml:space="preserve">E1 </t>
  </si>
  <si>
    <t xml:space="preserve">E2 </t>
  </si>
  <si>
    <t xml:space="preserve">E3 </t>
  </si>
  <si>
    <t xml:space="preserve">In situ testing </t>
  </si>
  <si>
    <t xml:space="preserve">H3 </t>
  </si>
  <si>
    <t xml:space="preserve">In situ density testing </t>
  </si>
  <si>
    <t xml:space="preserve">H3.1 </t>
  </si>
  <si>
    <t xml:space="preserve">H3.2 </t>
  </si>
  <si>
    <t xml:space="preserve">H3.3 </t>
  </si>
  <si>
    <t xml:space="preserve">Water replacement method </t>
  </si>
  <si>
    <t xml:space="preserve">H3.4 </t>
  </si>
  <si>
    <t xml:space="preserve">Core cutter method </t>
  </si>
  <si>
    <t xml:space="preserve">H3.5 </t>
  </si>
  <si>
    <t xml:space="preserve">H4 </t>
  </si>
  <si>
    <t xml:space="preserve">H5 </t>
  </si>
  <si>
    <t xml:space="preserve">Vane shear strength test in borehole </t>
  </si>
  <si>
    <t xml:space="preserve">H6 </t>
  </si>
  <si>
    <t xml:space="preserve">Penetration vane test, penetration from ground level </t>
  </si>
  <si>
    <t xml:space="preserve">H7 </t>
  </si>
  <si>
    <t xml:space="preserve">Hand penetrometer test (set of 3 readings) </t>
  </si>
  <si>
    <t xml:space="preserve">H8 </t>
  </si>
  <si>
    <t xml:space="preserve">H9 </t>
  </si>
  <si>
    <t xml:space="preserve">F16 </t>
  </si>
  <si>
    <t xml:space="preserve">F17 </t>
  </si>
  <si>
    <t xml:space="preserve">F18 </t>
  </si>
  <si>
    <t xml:space="preserve">F19 </t>
  </si>
  <si>
    <t xml:space="preserve">F20 </t>
  </si>
  <si>
    <t xml:space="preserve">F21 </t>
  </si>
  <si>
    <t xml:space="preserve">F22 </t>
  </si>
  <si>
    <t>Extra over Item F1 for setting up on a slope of gradient greater than 20%</t>
  </si>
  <si>
    <t>Bring static cone penetration test equipment to the site of each test location</t>
  </si>
  <si>
    <t>J</t>
  </si>
  <si>
    <t xml:space="preserve">J2 </t>
  </si>
  <si>
    <t xml:space="preserve">J3 </t>
  </si>
  <si>
    <t xml:space="preserve">J4 </t>
  </si>
  <si>
    <t xml:space="preserve">J5 </t>
  </si>
  <si>
    <t xml:space="preserve">J6 </t>
  </si>
  <si>
    <t xml:space="preserve">J7 </t>
  </si>
  <si>
    <t xml:space="preserve">J8 </t>
  </si>
  <si>
    <t xml:space="preserve">J9 </t>
  </si>
  <si>
    <t xml:space="preserve">J10 </t>
  </si>
  <si>
    <t xml:space="preserve">J11 </t>
  </si>
  <si>
    <t xml:space="preserve">J12 </t>
  </si>
  <si>
    <t xml:space="preserve">J13 </t>
  </si>
  <si>
    <t xml:space="preserve">J14 </t>
  </si>
  <si>
    <t>Subtotal Section H, carried to Summary</t>
  </si>
  <si>
    <t>I</t>
  </si>
  <si>
    <t xml:space="preserve">I1 </t>
  </si>
  <si>
    <t xml:space="preserve">I2 </t>
  </si>
  <si>
    <t xml:space="preserve">I5 </t>
  </si>
  <si>
    <t xml:space="preserve">I6 </t>
  </si>
  <si>
    <t xml:space="preserve">I7 </t>
  </si>
  <si>
    <t xml:space="preserve">I8 </t>
  </si>
  <si>
    <t xml:space="preserve">K2.12 </t>
  </si>
  <si>
    <t xml:space="preserve">K2.13 </t>
  </si>
  <si>
    <t xml:space="preserve">Resistivity </t>
  </si>
  <si>
    <t xml:space="preserve">K2.14 </t>
  </si>
  <si>
    <t xml:space="preserve">Redox potential </t>
  </si>
  <si>
    <t xml:space="preserve">K3 </t>
  </si>
  <si>
    <t>J15</t>
  </si>
  <si>
    <t>J16</t>
  </si>
  <si>
    <t>J17</t>
  </si>
  <si>
    <t>Extra over Item J14 for purging or micro-purging in excess of 3.0 hours</t>
  </si>
  <si>
    <t>J19</t>
  </si>
  <si>
    <t>J1</t>
  </si>
  <si>
    <t xml:space="preserve">As Item K5.6 but using a 100 mm diameter specimen </t>
  </si>
  <si>
    <t xml:space="preserve">K5.8 </t>
  </si>
  <si>
    <t xml:space="preserve">As Item K5.6 but using a 150 mm diameter specimen </t>
  </si>
  <si>
    <t xml:space="preserve">K5.9 </t>
  </si>
  <si>
    <t>Hand augering</t>
  </si>
  <si>
    <t xml:space="preserve">Rotary drilling </t>
  </si>
  <si>
    <t xml:space="preserve">Drilling without cores </t>
  </si>
  <si>
    <t xml:space="preserve">Drilling to obtain cores </t>
  </si>
  <si>
    <t xml:space="preserve">Geotechnical laboratory testing </t>
  </si>
  <si>
    <t>K</t>
  </si>
  <si>
    <t xml:space="preserve">K1 </t>
  </si>
  <si>
    <t xml:space="preserve">Classification </t>
  </si>
  <si>
    <t xml:space="preserve">K1.1 </t>
  </si>
  <si>
    <t xml:space="preserve">Moisture content </t>
  </si>
  <si>
    <t xml:space="preserve">K1.2 </t>
  </si>
  <si>
    <t xml:space="preserve">K1.3 </t>
  </si>
  <si>
    <t xml:space="preserve">Volumetric shrinkage </t>
  </si>
  <si>
    <t xml:space="preserve">K1.4 </t>
  </si>
  <si>
    <t xml:space="preserve">Linear shrinkage </t>
  </si>
  <si>
    <t xml:space="preserve">K1.5 </t>
  </si>
  <si>
    <t xml:space="preserve">Density by linear measurement </t>
  </si>
  <si>
    <t xml:space="preserve">K1.6 </t>
  </si>
  <si>
    <t xml:space="preserve">Density by immersion in water or water displacement </t>
  </si>
  <si>
    <t xml:space="preserve">K1.7 </t>
  </si>
  <si>
    <t xml:space="preserve">Dry density and saturation moisture content for chalk </t>
  </si>
  <si>
    <t xml:space="preserve">K1.8 </t>
  </si>
  <si>
    <t xml:space="preserve">Particle density by gas jar or pycnometer </t>
  </si>
  <si>
    <t xml:space="preserve">K1.9 </t>
  </si>
  <si>
    <t xml:space="preserve">Particle size distribution by wet sieving </t>
  </si>
  <si>
    <t xml:space="preserve">K1.10 </t>
  </si>
  <si>
    <t xml:space="preserve">Particle size distribution by dry sieving </t>
  </si>
  <si>
    <t xml:space="preserve">K1.11 </t>
  </si>
  <si>
    <t xml:space="preserve">Sedimentation by pipette </t>
  </si>
  <si>
    <t xml:space="preserve">K1.12 </t>
  </si>
  <si>
    <t xml:space="preserve">Sedimentation by hydrometer </t>
  </si>
  <si>
    <t xml:space="preserve">K2 </t>
  </si>
  <si>
    <t xml:space="preserve">Chemical and electrochemical </t>
  </si>
  <si>
    <t xml:space="preserve">K2.1 </t>
  </si>
  <si>
    <t xml:space="preserve">Organic matter content </t>
  </si>
  <si>
    <t xml:space="preserve">K2.2 </t>
  </si>
  <si>
    <t xml:space="preserve">Mass loss on ignition </t>
  </si>
  <si>
    <t xml:space="preserve">K2.3 </t>
  </si>
  <si>
    <t xml:space="preserve">K2.4 </t>
  </si>
  <si>
    <t xml:space="preserve">K2.5 </t>
  </si>
  <si>
    <t xml:space="preserve">K2.6 </t>
  </si>
  <si>
    <t xml:space="preserve">K2.7 </t>
  </si>
  <si>
    <t xml:space="preserve">K2.8 </t>
  </si>
  <si>
    <t xml:space="preserve">K2.9 </t>
  </si>
  <si>
    <t xml:space="preserve">K2.10 </t>
  </si>
  <si>
    <t xml:space="preserve">K2.11 </t>
  </si>
  <si>
    <t xml:space="preserve">Uniaxial compressive strength </t>
  </si>
  <si>
    <t xml:space="preserve">K8.15 </t>
  </si>
  <si>
    <t xml:space="preserve">Deformability in uniaxial compression </t>
  </si>
  <si>
    <t xml:space="preserve">K8.16 </t>
  </si>
  <si>
    <t xml:space="preserve">Compaction related </t>
  </si>
  <si>
    <t xml:space="preserve">K3.1 </t>
  </si>
  <si>
    <t xml:space="preserve">K3.2 </t>
  </si>
  <si>
    <t xml:space="preserve">K3.3 </t>
  </si>
  <si>
    <t xml:space="preserve">K3.4 </t>
  </si>
  <si>
    <t xml:space="preserve">K3.6 </t>
  </si>
  <si>
    <t xml:space="preserve">Chalk crushing value </t>
  </si>
  <si>
    <t xml:space="preserve">California Bearing Ratio on re-compacted disturbed sample </t>
  </si>
  <si>
    <t xml:space="preserve">K4 </t>
  </si>
  <si>
    <t xml:space="preserve">K4.1 </t>
  </si>
  <si>
    <t xml:space="preserve">One-dimensional consolidation properties, test period 5 days </t>
  </si>
  <si>
    <t xml:space="preserve">K4.2 </t>
  </si>
  <si>
    <t xml:space="preserve">Extra over Item K4.1 for test period in excess of 5 days </t>
  </si>
  <si>
    <t xml:space="preserve">K4.3 </t>
  </si>
  <si>
    <t xml:space="preserve">Measurements of swelling pressure, test period 2 days </t>
  </si>
  <si>
    <t xml:space="preserve">K4.4 </t>
  </si>
  <si>
    <t xml:space="preserve">Measurement of swelling, test period 2 days </t>
  </si>
  <si>
    <t xml:space="preserve">K4.5 </t>
  </si>
  <si>
    <t xml:space="preserve">Measurement of settlement on saturation, test period 1 day </t>
  </si>
  <si>
    <t xml:space="preserve">K4.6 </t>
  </si>
  <si>
    <t xml:space="preserve">K4.7 </t>
  </si>
  <si>
    <t xml:space="preserve">Permeability by constant head method </t>
  </si>
  <si>
    <t xml:space="preserve">K4.8 </t>
  </si>
  <si>
    <t xml:space="preserve">Dispersibility by pinhole method </t>
  </si>
  <si>
    <t xml:space="preserve">K4.9 </t>
  </si>
  <si>
    <t xml:space="preserve">Dispersibility by crumb method </t>
  </si>
  <si>
    <t xml:space="preserve">K4.10 </t>
  </si>
  <si>
    <t xml:space="preserve">Dispersibility by dispersion method </t>
  </si>
  <si>
    <t xml:space="preserve">K4.11 </t>
  </si>
  <si>
    <t xml:space="preserve">Frost heave of soil </t>
  </si>
  <si>
    <t xml:space="preserve">K5 </t>
  </si>
  <si>
    <t xml:space="preserve">Consolidation and permeability in hydraulic cells </t>
  </si>
  <si>
    <t xml:space="preserve">K5.1 </t>
  </si>
  <si>
    <t xml:space="preserve">K5.2 </t>
  </si>
  <si>
    <t xml:space="preserve">As Item K5.1 but using a 100 mm diameter specimen </t>
  </si>
  <si>
    <t xml:space="preserve">K5.3 </t>
  </si>
  <si>
    <t xml:space="preserve">As Item K5.1 but using a 150 mm diameter specimen </t>
  </si>
  <si>
    <t xml:space="preserve">K5.4 </t>
  </si>
  <si>
    <t xml:space="preserve">As Item K5.1 but using a 250 mm diameter specimen </t>
  </si>
  <si>
    <t xml:space="preserve">K5.5 </t>
  </si>
  <si>
    <t xml:space="preserve">Extra over Items K5.1-K5.4 for test period in excess of 4 days </t>
  </si>
  <si>
    <t xml:space="preserve">K5.6 </t>
  </si>
  <si>
    <t xml:space="preserve">Permeability of a 76 mm diameter specimen in hydraulic consolidation cell, test period 4 days </t>
  </si>
  <si>
    <t xml:space="preserve">K5.7 </t>
  </si>
  <si>
    <t xml:space="preserve">As Item K5.6 but using a 250 mm diameter specimen </t>
  </si>
  <si>
    <t xml:space="preserve">K5.10 </t>
  </si>
  <si>
    <t xml:space="preserve">Extra over Items K5.6-K5.9 for test period in excess of 4 days </t>
  </si>
  <si>
    <t xml:space="preserve">K5.11 </t>
  </si>
  <si>
    <t xml:space="preserve">K5.12 </t>
  </si>
  <si>
    <t xml:space="preserve">Extra over Item K5.11 for test periods in excess of 4 days </t>
  </si>
  <si>
    <t xml:space="preserve">K5.13 </t>
  </si>
  <si>
    <t xml:space="preserve">Permeability in a triaxial cell, test period 4 days </t>
  </si>
  <si>
    <t xml:space="preserve">K5.14 </t>
  </si>
  <si>
    <t xml:space="preserve">Extra over Item K5.13 for test period in excess of 4 days </t>
  </si>
  <si>
    <t xml:space="preserve">K6 </t>
  </si>
  <si>
    <t xml:space="preserve">Shear strength (total stress) </t>
  </si>
  <si>
    <t xml:space="preserve">K6.1 </t>
  </si>
  <si>
    <t xml:space="preserve">K6.2 </t>
  </si>
  <si>
    <t xml:space="preserve">Shear strength by hand vane (set of 3) </t>
  </si>
  <si>
    <t xml:space="preserve">K6.3 </t>
  </si>
  <si>
    <t xml:space="preserve">Shear strength by hand penetrometer (set of 3) </t>
  </si>
  <si>
    <t xml:space="preserve">K6.4 </t>
  </si>
  <si>
    <t xml:space="preserve">K6.6 </t>
  </si>
  <si>
    <t xml:space="preserve">K6.7 </t>
  </si>
  <si>
    <t xml:space="preserve">Extra over Item K6.6 for test durations in excess of 1 day </t>
  </si>
  <si>
    <t xml:space="preserve">K6.8 </t>
  </si>
  <si>
    <t xml:space="preserve">K6.9 </t>
  </si>
  <si>
    <t xml:space="preserve">sp.day </t>
  </si>
  <si>
    <t xml:space="preserve">K6.10 </t>
  </si>
  <si>
    <t xml:space="preserve">K6.11 </t>
  </si>
  <si>
    <t xml:space="preserve">Extra over Item K6.10 for test duration in excess day of 4 days </t>
  </si>
  <si>
    <t xml:space="preserve">K6.12 </t>
  </si>
  <si>
    <t xml:space="preserve">K6.13 </t>
  </si>
  <si>
    <t xml:space="preserve">Extra over Item K6.12 for test duration in excess of 4 days </t>
  </si>
  <si>
    <t xml:space="preserve">K6.14 </t>
  </si>
  <si>
    <t xml:space="preserve">Unconfined compressive strength of 38 mm diameter specimen </t>
  </si>
  <si>
    <t xml:space="preserve">K6.15 </t>
  </si>
  <si>
    <t xml:space="preserve">K6.16 </t>
  </si>
  <si>
    <t xml:space="preserve">K6.17 </t>
  </si>
  <si>
    <t xml:space="preserve">K7 </t>
  </si>
  <si>
    <t xml:space="preserve">Shear strength (effective stress) </t>
  </si>
  <si>
    <t xml:space="preserve">K7.1 </t>
  </si>
  <si>
    <t xml:space="preserve">K7.2 </t>
  </si>
  <si>
    <t xml:space="preserve">K7.3 </t>
  </si>
  <si>
    <t xml:space="preserve">K7.4 </t>
  </si>
  <si>
    <t xml:space="preserve">K7.5 </t>
  </si>
  <si>
    <t xml:space="preserve">K7.6 </t>
  </si>
  <si>
    <t xml:space="preserve">K8 </t>
  </si>
  <si>
    <t xml:space="preserve">K8.1 </t>
  </si>
  <si>
    <t xml:space="preserve">Natural water content of rock sample </t>
  </si>
  <si>
    <t xml:space="preserve">K8.2 </t>
  </si>
  <si>
    <t xml:space="preserve">Porosity/density using saturation and calliper techniques </t>
  </si>
  <si>
    <t xml:space="preserve">K8.3 </t>
  </si>
  <si>
    <t xml:space="preserve">Porosity/density using saturation and buoyancy </t>
  </si>
  <si>
    <t xml:space="preserve">K8.4 </t>
  </si>
  <si>
    <t xml:space="preserve">K8.5 </t>
  </si>
  <si>
    <t xml:space="preserve">K8.6 </t>
  </si>
  <si>
    <t xml:space="preserve">K8.7 </t>
  </si>
  <si>
    <t xml:space="preserve">K8.8 </t>
  </si>
  <si>
    <t xml:space="preserve">K8.9 </t>
  </si>
  <si>
    <t xml:space="preserve">K8.10 </t>
  </si>
  <si>
    <t xml:space="preserve">K8.11 </t>
  </si>
  <si>
    <t xml:space="preserve">Polished stone value </t>
  </si>
  <si>
    <t xml:space="preserve">K8.12 </t>
  </si>
  <si>
    <t xml:space="preserve">Aggregate frost heave </t>
  </si>
  <si>
    <t xml:space="preserve">K8.13 </t>
  </si>
  <si>
    <t xml:space="preserve">Resistance to freezing and thawing </t>
  </si>
  <si>
    <t xml:space="preserve">K8.14 </t>
  </si>
  <si>
    <t>Backfill auger hole with cement/bentonite grout or bentonite pellets</t>
  </si>
  <si>
    <t xml:space="preserve">Indirect tensile strength by Brazilian test </t>
  </si>
  <si>
    <t xml:space="preserve">K8.17 </t>
  </si>
  <si>
    <t xml:space="preserve">K8.18 </t>
  </si>
  <si>
    <t xml:space="preserve">K8.19 </t>
  </si>
  <si>
    <t xml:space="preserve">K8.20 </t>
  </si>
  <si>
    <t xml:space="preserve">K8.21 </t>
  </si>
  <si>
    <t xml:space="preserve">K9.1 </t>
  </si>
  <si>
    <t xml:space="preserve">Extra over Items K4.3 to K4.5 for test period in excess of 2 or 1 day (s) </t>
  </si>
  <si>
    <t xml:space="preserve">Consolidation properties of a 76 mm diameter specimen using a hydraulic cell, test period 4 days </t>
  </si>
  <si>
    <t>Isotropic consolidation properties in a triaxial cell, test period 4 days</t>
  </si>
  <si>
    <t xml:space="preserve">K6.5 </t>
  </si>
  <si>
    <t xml:space="preserve">Extra over Item K6.4 for test durations in excess of 1 day per specimen </t>
  </si>
  <si>
    <t xml:space="preserve">Extra over Item K6.8 for test durations in excess of 4 days per specimen </t>
  </si>
  <si>
    <t xml:space="preserve">Residual shear strength of a 300 mm square specimen by direct shear, test duration not exceeding 4 days </t>
  </si>
  <si>
    <t xml:space="preserve">Residual shear strength using the small ring shear apparatus at three normal pressures, test duration not exceeding 4 days </t>
  </si>
  <si>
    <t xml:space="preserve">Undrained shear strength of a set of three 38 mm diameter specimens in triaxial compression without the measurement of pore pressure </t>
  </si>
  <si>
    <t xml:space="preserve">Undrained shear strength of single 100 mm diameter specimen in triaxial compression with multi-stage loading and without measurement of pore pressure </t>
  </si>
  <si>
    <t xml:space="preserve">Undrained strength of a single 100 mm diameter specimen in triaxial compression without the measurement of pore pressure </t>
  </si>
  <si>
    <t>Standing time for excavation plant, equipment and crew for machine dug trial pit or trench</t>
  </si>
  <si>
    <t>General</t>
  </si>
  <si>
    <r>
      <t>m</t>
    </r>
    <r>
      <rPr>
        <vertAlign val="superscript"/>
        <sz val="9"/>
        <color indexed="8"/>
        <rFont val="Arial"/>
        <family val="2"/>
      </rPr>
      <t>3</t>
    </r>
    <r>
      <rPr>
        <sz val="9"/>
        <color indexed="8"/>
        <rFont val="Arial"/>
        <family val="2"/>
      </rPr>
      <t xml:space="preserve"> </t>
    </r>
  </si>
  <si>
    <t>Page 1 Subtotal Section D, carried forward</t>
  </si>
  <si>
    <t>Page 1 Subtotal Section D, brought forward</t>
  </si>
  <si>
    <t>Sampling and monitoring during intrusive investigation</t>
  </si>
  <si>
    <t>Extra over Items K7.2 and K7.4 for test duration in excess of 4 days</t>
  </si>
  <si>
    <t>Subtotal Section K, carried to Summary</t>
  </si>
  <si>
    <t>L</t>
  </si>
  <si>
    <t xml:space="preserve">Geoenvironmental laboratory testing </t>
  </si>
  <si>
    <t>Subtotal Section L, carried to Summary</t>
  </si>
  <si>
    <t xml:space="preserve">Shear strength of a single 300 mm x 300 mm square specimen by direct shear, test duration not exceeding 1 day </t>
  </si>
  <si>
    <t xml:space="preserve">Shear strength of a set of three 60 mm x 60 mm square specimens by direct shear, test duration not exceeding 1 day per specimen </t>
  </si>
  <si>
    <t>Preparation of Health and Safety documentation and Safety Risk Assessment</t>
  </si>
  <si>
    <t>Page 1 subtotal Section A, carried forward</t>
  </si>
  <si>
    <t>Extra over Item B1 for setting up on a slope of gradient greater than 20%</t>
  </si>
  <si>
    <t>Core box to be retained by client</t>
  </si>
  <si>
    <t>Subtotal Section I, carried to Summary</t>
  </si>
  <si>
    <t>Geotechnical laboratory testing (continued)</t>
  </si>
  <si>
    <t>Page 1 Subtotal Section K, carried forward</t>
  </si>
  <si>
    <t>Page 2 Subtotal Section K, carried forward</t>
  </si>
  <si>
    <t>Page 1 Subtotal Section K, brought forward</t>
  </si>
  <si>
    <t>Page 2 Subtotal Section K, brought forward</t>
  </si>
  <si>
    <t>L1</t>
  </si>
  <si>
    <t xml:space="preserve">Daily provision of pitting crew and equipment  </t>
  </si>
  <si>
    <t>Pitting and Trenching (continued)</t>
  </si>
  <si>
    <t>Page 3, Subtotal Section C</t>
  </si>
  <si>
    <t>Page 1 Subtotal Section C, brought forward</t>
  </si>
  <si>
    <t>Page 2 Subtotal Section C, brought forward</t>
  </si>
  <si>
    <t>Page 1 Subtotal Section A                            (Fieldwork / incurring VAT rate 13.5%)</t>
  </si>
  <si>
    <t>Page 1 Subtotal Section A     (Laboratory &amp; Reporting / incurring VAT rate 23.0%)</t>
  </si>
  <si>
    <t>Page 2 Subtotal Section A                            (Fieldwork / incurring VAT rate 13.5%)</t>
  </si>
  <si>
    <t>Page 1 Subtotal Section A Brought Forward                           (Fieldwork / incurring VAT rate 13.5%)</t>
  </si>
  <si>
    <t>Page 2 Subtotal Section A      (Laboratory &amp; Reporting / incurring VAT rate 23.0%)</t>
  </si>
  <si>
    <t>Page 1 Subtotal Section A Brought Forward     (Laboratory &amp; Reporting / incurring VAT rate 23.0%)</t>
  </si>
  <si>
    <t>Page 2 Subtotal Section C, carried forward</t>
  </si>
  <si>
    <t>Page 1 Subtotal Section C, carried forward</t>
  </si>
  <si>
    <t>Other tests</t>
  </si>
  <si>
    <t xml:space="preserve">Summary of Bill of Quantities </t>
  </si>
  <si>
    <t xml:space="preserve">I. </t>
  </si>
  <si>
    <t xml:space="preserve">Instrumentation </t>
  </si>
  <si>
    <t xml:space="preserve">J. </t>
  </si>
  <si>
    <t xml:space="preserve">Installation monitoring and sampling </t>
  </si>
  <si>
    <t xml:space="preserve">Total tender </t>
  </si>
  <si>
    <t xml:space="preserve">Pitting and trenching </t>
  </si>
  <si>
    <t xml:space="preserve">Sampling and monitoring during intrusive investigation </t>
  </si>
  <si>
    <t xml:space="preserve">Probing and cone penetration testing </t>
  </si>
  <si>
    <t>B.</t>
  </si>
  <si>
    <t>A.</t>
  </si>
  <si>
    <t>C.</t>
  </si>
  <si>
    <t>D.</t>
  </si>
  <si>
    <t xml:space="preserve">E. </t>
  </si>
  <si>
    <t xml:space="preserve">F. </t>
  </si>
  <si>
    <t xml:space="preserve">G. </t>
  </si>
  <si>
    <t xml:space="preserve">H. </t>
  </si>
  <si>
    <t>K.</t>
  </si>
  <si>
    <t>L.</t>
  </si>
  <si>
    <t>Section</t>
  </si>
  <si>
    <t>Subtotal Section J, carried to Summary</t>
  </si>
  <si>
    <t>SPECIFICATION FOR GROUND INVESTIGATION</t>
  </si>
  <si>
    <t>BILL OF QUANTITIES</t>
  </si>
  <si>
    <t>Copies of this document may be obtained from:</t>
  </si>
  <si>
    <t>Engineers Ireland</t>
  </si>
  <si>
    <t>22 Clyde Road</t>
  </si>
  <si>
    <t>Ballsbridge</t>
  </si>
  <si>
    <t>Dublin 4</t>
  </si>
  <si>
    <t>ISBN  1-898012-62-8</t>
  </si>
  <si>
    <t>©  Engineers Ireland / Geotechnical Society of Ireland</t>
  </si>
  <si>
    <t>Page 1 Subtotal Section H, carried forward</t>
  </si>
  <si>
    <t>The information contained in this document is intended for use as a general statement and guide only.  The publishers cannot accept any liability for loss or damage that may be suffered by any person as a result of the use in any way of the information contained herein.</t>
  </si>
  <si>
    <t>The user shall accept full responsibility for the adaption, modification or implementation of this document for purposes of Tendering and / or measuring the values of Ground Investigation Contracts, consistent with the specific Instructions to Tenderers and Conditions of Contract adopted for use. The user remains fully responsible for the accuracy of all arithmetic calulations within the document, including the assignment of item descriptions, quantities and unit rates; extension / product of unit rates times quantities; summation of extended amounts for individual section sub totals and summary total; assignment of the correct VAT rate to bill items and the extension and summation of amounts inclisive of VAT; etc.</t>
  </si>
  <si>
    <t>Disclaimer</t>
  </si>
  <si>
    <t>Acknowledgement</t>
  </si>
  <si>
    <t>www.engineersireland.ie/groups/societies/geotechnical-society.aspx</t>
  </si>
  <si>
    <r>
      <t xml:space="preserve">By agreement,  Technical Specification and Bill of Quantities 2nd Edition 2016 are based on the </t>
    </r>
    <r>
      <rPr>
        <i/>
        <sz val="11"/>
        <color theme="1"/>
        <rFont val="Calibri"/>
        <family val="2"/>
        <scheme val="minor"/>
      </rPr>
      <t>UK Specification for Ground Investigation</t>
    </r>
    <r>
      <rPr>
        <sz val="11"/>
        <color theme="1"/>
        <rFont val="Calibri"/>
        <family val="2"/>
        <scheme val="minor"/>
      </rPr>
      <t>, published in November 2011 by ICE Publishing, ISBN 9780727735065. The UK Specification was developed by the Site Investigation Steering Group, Association of Geotechnical and Geoenvironmental Specialists Steering Group and Soil Mechanics (Environmental Scientifics Group). The copyright of the UK base document belongs to Thomas Telford Services Limited, 1 Heron Quay, London E14 4JD, United Kingdom.</t>
    </r>
  </si>
  <si>
    <t>Extra over Item Dl for breaking out surface obstructions</t>
  </si>
  <si>
    <t>Cut, prepare and protect core sub-sample</t>
  </si>
  <si>
    <t>A2 .1</t>
  </si>
  <si>
    <t>A2 .2</t>
  </si>
  <si>
    <t>A2 .3</t>
  </si>
  <si>
    <t>A2 .4</t>
  </si>
  <si>
    <t>A2 .5</t>
  </si>
  <si>
    <t>A2 .6</t>
  </si>
  <si>
    <t>A2 .7</t>
  </si>
  <si>
    <t>A2 .8</t>
  </si>
  <si>
    <t>per week</t>
  </si>
  <si>
    <t>A19.1</t>
  </si>
  <si>
    <t>A19.2</t>
  </si>
  <si>
    <t>A20.2</t>
  </si>
  <si>
    <t>A21.1</t>
  </si>
  <si>
    <t>A30</t>
  </si>
  <si>
    <t>A31</t>
  </si>
  <si>
    <t>Provision of Insurances</t>
  </si>
  <si>
    <t>Provision of Performance Bond</t>
  </si>
  <si>
    <t>B21</t>
  </si>
  <si>
    <t>B22</t>
  </si>
  <si>
    <t>B23</t>
  </si>
  <si>
    <t>Reinstatement of gravel hardstanding</t>
  </si>
  <si>
    <t>B24</t>
  </si>
  <si>
    <t>Perform the role of PSCS</t>
  </si>
  <si>
    <t>2nd Edition, 2016</t>
  </si>
  <si>
    <t xml:space="preserve">All rights including translation reserved.  Except for fair copying, no part of this publication may be reproduced, stored in a retrieval system or transmitted in any form or by any means electronic, mechanical, photocopying or otherwise without prior written permission of Engineers Ireland or ICE Publishing. </t>
  </si>
  <si>
    <t>sum</t>
  </si>
  <si>
    <t>Facilities for the Investigation Supervisor</t>
  </si>
  <si>
    <t>Standing time for Geobor S drilling plant, equipment and crew</t>
  </si>
  <si>
    <t>Geophysical Surveying</t>
  </si>
  <si>
    <t>Standard penetration test in percussive borehole, depth range 0 to 10m</t>
  </si>
  <si>
    <t>Standard penetration test in percussive borehole, depth range 10 to 20m</t>
  </si>
  <si>
    <t>Standard penetration test in rotary drillhole, depth range 10 to 20m</t>
  </si>
  <si>
    <t xml:space="preserve">Nuclear gauge method </t>
  </si>
  <si>
    <t>Provide and install 19mm casagrande piezometer tip</t>
  </si>
  <si>
    <t>Moisture Condition Value/moisture content relationship (5 pt)</t>
  </si>
  <si>
    <t>%</t>
  </si>
  <si>
    <t>Dynamic sampling between 5 and 10m depth</t>
  </si>
  <si>
    <t>Dynamic sampling &gt;10m as instructed by Investigation Supervisor</t>
  </si>
  <si>
    <t>I20</t>
  </si>
  <si>
    <t>I22</t>
  </si>
  <si>
    <t>I23</t>
  </si>
  <si>
    <t>I24</t>
  </si>
  <si>
    <t>I26</t>
  </si>
  <si>
    <t>I27</t>
  </si>
  <si>
    <t>I28</t>
  </si>
  <si>
    <t>I29</t>
  </si>
  <si>
    <t>I30</t>
  </si>
  <si>
    <t>I31</t>
  </si>
  <si>
    <t>I32</t>
  </si>
  <si>
    <t>I33</t>
  </si>
  <si>
    <t>wk</t>
  </si>
  <si>
    <t>Provision of equipment to facilitate measuring free product in Item J17</t>
  </si>
  <si>
    <t>L2</t>
  </si>
  <si>
    <t>L3</t>
  </si>
  <si>
    <t>L4</t>
  </si>
  <si>
    <t>L5</t>
  </si>
  <si>
    <t>Jar sample</t>
  </si>
  <si>
    <t>Preamble and Notes for Guidance</t>
  </si>
  <si>
    <t>Refer to Engineers Ireland Specification 2nd Edition 2016 base document.</t>
  </si>
  <si>
    <t>H1.2</t>
  </si>
  <si>
    <t>H1.3</t>
  </si>
  <si>
    <t>H1.4</t>
  </si>
  <si>
    <t>Standard penetration test in percussive borehole, depth range 20 to 30m</t>
  </si>
  <si>
    <t>H2.2</t>
  </si>
  <si>
    <t>H2.3</t>
  </si>
  <si>
    <t>H2.4</t>
  </si>
  <si>
    <t>Standard penetration test in rotary drillhole, depth range 20 to 30m</t>
  </si>
  <si>
    <t>Standard penetration test in rotary drillhole, depth range 30 to 40m</t>
  </si>
  <si>
    <t>Standard penetration test in percussive borehole, depth range 30 to 40m</t>
  </si>
  <si>
    <t>A3.2</t>
  </si>
  <si>
    <t>Rate</t>
  </si>
  <si>
    <t>General Items and Provisional Services</t>
  </si>
  <si>
    <t>Offices and stores for the Contractor</t>
  </si>
  <si>
    <t>Establish on site trial pitting and trenching plant and equipment for a Green Category site</t>
  </si>
  <si>
    <t>Establish on site cone penetration testing (CPT) plant and equipment for a Green Category site</t>
  </si>
  <si>
    <t>Establish on site dynamic sampling and probing plant and equipment for a Green Category site</t>
  </si>
  <si>
    <t>A2.9</t>
  </si>
  <si>
    <t>Establish instrumentation equipment on site as required for Green Category site</t>
  </si>
  <si>
    <t>A3.1</t>
  </si>
  <si>
    <t>Extra over Item A2.1 - A2.9 for a Yellow Category site</t>
  </si>
  <si>
    <t>As Item A3.1 but for Red Category site</t>
  </si>
  <si>
    <t>sum</t>
    <phoneticPr fontId="14" type="noConversion"/>
  </si>
  <si>
    <t>A4.1</t>
  </si>
  <si>
    <t>A4.2</t>
  </si>
  <si>
    <t>As Item A4.1 but for Red Category site</t>
  </si>
  <si>
    <t>Decontamination of equipment during and at the end of fieldworks for a Yellow Category site</t>
  </si>
  <si>
    <t>A5.1</t>
    <phoneticPr fontId="14" type="noConversion"/>
  </si>
  <si>
    <t>As Item A5 but for Red Category site</t>
  </si>
  <si>
    <t>A6</t>
  </si>
  <si>
    <t>A6.1</t>
  </si>
  <si>
    <t>Contractor's uplift on Item A6</t>
  </si>
  <si>
    <t>Professional attendance to meet the contract requirements</t>
  </si>
  <si>
    <t>Provide Technician</t>
  </si>
  <si>
    <t>Provide Engineer/Geologist (as per Item 2.3 of Specification)</t>
  </si>
  <si>
    <t>Provide Chartered Engineer/Professional Geologist (as per Item 2.3 of Specification)</t>
  </si>
  <si>
    <t>Provide Chartered Engineer/ Professional Geologist (+10 yr experience post charter)</t>
  </si>
  <si>
    <t>Provide Chartered Engineer/ Professional Geologist (+20 yr experience post charter)</t>
  </si>
  <si>
    <t xml:space="preserve">A8 </t>
  </si>
  <si>
    <t>Set out the location at each exploratory hole or point</t>
  </si>
  <si>
    <t>A8.1</t>
  </si>
  <si>
    <t>Establish the location and elevation (X, Y, Z) of the ground at each ‘as-built’ exploratory hole or point</t>
  </si>
  <si>
    <t>Vehicle(s) for the Investigation Supervisor</t>
  </si>
  <si>
    <t>A11.1</t>
  </si>
  <si>
    <t>Provision of fuel and tolls for A11 (to be reimbursed under the contract)</t>
  </si>
  <si>
    <t>A11.2</t>
  </si>
  <si>
    <t>% Uplift</t>
    <phoneticPr fontId="14" type="noConversion"/>
  </si>
  <si>
    <t>A12</t>
  </si>
  <si>
    <t>Provision of phone and Internet for the Investigation Supervisor (to be reimbursed under the contract)</t>
  </si>
  <si>
    <t>A12.1</t>
  </si>
  <si>
    <t>Contractors Uplift on item A12</t>
  </si>
  <si>
    <t>A13</t>
  </si>
  <si>
    <t>Deliver selected cores and samples to specified Client address</t>
  </si>
  <si>
    <t>A14</t>
  </si>
  <si>
    <t>A15</t>
  </si>
  <si>
    <t>Traffic safety and management to include preparation of traffic management (TM) drawings for investigations on roads or pavement areas</t>
  </si>
  <si>
    <t>A16</t>
  </si>
  <si>
    <t>A17</t>
  </si>
  <si>
    <t>Contractors Uplift on items A15 and A16</t>
  </si>
  <si>
    <t>General Items and Provisional Services (continued)</t>
  </si>
  <si>
    <t>A18</t>
  </si>
  <si>
    <t>A18.1</t>
  </si>
  <si>
    <t>Additional hard copy of Desk Study Report</t>
  </si>
  <si>
    <t>A18.2</t>
  </si>
  <si>
    <t>Electronic copy of Desk Study Report (PDF)</t>
  </si>
  <si>
    <t>A19</t>
  </si>
  <si>
    <t>One master copy of Ground Investigation Report (Factual)</t>
  </si>
  <si>
    <t>Additional copy of Ground Investigation Report (Factual)</t>
  </si>
  <si>
    <t>A20</t>
  </si>
  <si>
    <t>One master copy of Geophysical Report</t>
  </si>
  <si>
    <t>A20.1</t>
  </si>
  <si>
    <t>Additional hard copy of Geophysical Report</t>
  </si>
  <si>
    <t>Electronic Copy of Geophysical Report (PDF)</t>
  </si>
  <si>
    <t>A21</t>
  </si>
  <si>
    <t>One master copy of Geotechnical Interpretative Report</t>
  </si>
  <si>
    <t>Additional copy of Geotechnical Interpretative Report</t>
  </si>
  <si>
    <t>A21.2</t>
  </si>
  <si>
    <t>Electronic copy of Geotechnical Interpretative Report</t>
  </si>
  <si>
    <t>A22</t>
  </si>
  <si>
    <t>Digital field/engineering logs in AGS transfer format</t>
  </si>
  <si>
    <t>A23</t>
  </si>
  <si>
    <t>Digital laboratory test data in AGS transfer files</t>
  </si>
  <si>
    <t>A24</t>
  </si>
  <si>
    <t>A25</t>
  </si>
  <si>
    <t>Storage of samples (geotechnical or environmental) following completion of fieldworks</t>
  </si>
  <si>
    <t>A26</t>
  </si>
  <si>
    <t>Storage of core boxes following completion of fieldworks</t>
  </si>
  <si>
    <t>A27</t>
  </si>
  <si>
    <t>Provision of water supply for the fieldworks</t>
  </si>
  <si>
    <t>A28</t>
  </si>
  <si>
    <t>A29</t>
  </si>
  <si>
    <t>Cable percussion boring  (cable tool or percussive boring using minimum of 150mm diameter casing)</t>
  </si>
  <si>
    <t>Hand digging and CAT scan at borehole location to confirm absence of utility ducts (maximum depth of 1.20m or lesser if ground is assessed as potentially unstable)</t>
  </si>
  <si>
    <t>Provide aquifer protection measures at a single aquiclude/aquifer boundary or cross-contamination control measures at a single soil boundary in a borehole</t>
  </si>
  <si>
    <t>B13</t>
    <phoneticPr fontId="14" type="noConversion"/>
  </si>
  <si>
    <t>Move dynamic sampling  plant and equipment to the site of each exploratory hole and set up</t>
  </si>
  <si>
    <t>B14</t>
    <phoneticPr fontId="14" type="noConversion"/>
  </si>
  <si>
    <t>B15</t>
  </si>
  <si>
    <t>Hand digging and CAT scan at dynamic sampling location to confirm absence of utility ducts (maximum depth of 1.20m or lesser if ground is assessed as potentially unstable)</t>
  </si>
  <si>
    <t>B16</t>
  </si>
  <si>
    <t>Break out surface obstruction where present</t>
  </si>
  <si>
    <t>B17</t>
  </si>
  <si>
    <t>Dynamic sampling between 0 and 5m depth</t>
  </si>
  <si>
    <t>B18</t>
  </si>
  <si>
    <t>B19</t>
  </si>
  <si>
    <t>B20</t>
  </si>
  <si>
    <t>Standing time for dynamic sampling plant, equipment and crew</t>
  </si>
  <si>
    <t>Backfill dynamic sample borehole with cement/bentonite grout or bentonite pellets  (where standpipe or piezometer is not installed)</t>
  </si>
  <si>
    <t>Reinstatement of cable percussive borehole and dynamic sampling borehole</t>
  </si>
  <si>
    <t>Reinstatement of grass areas</t>
  </si>
  <si>
    <t>B25</t>
  </si>
  <si>
    <t>Provision of stock proof fencing to borehole or dynamic sample work area</t>
  </si>
  <si>
    <t>Rotary boring</t>
  </si>
  <si>
    <t>Bore with hand auger from existing ground level to 2 m depth</t>
  </si>
  <si>
    <t>As Item C2 but between 2 and 4 m depth</t>
  </si>
  <si>
    <t>Standing time for hand auger equipment and crew</t>
  </si>
  <si>
    <t>Provision of hand augering equipment and crew for augering as directed by the Investigation Supervisor; maximum depth 4 m</t>
  </si>
  <si>
    <t xml:space="preserve">Backfill hand auger hole with cement/bentonite grout or bentonite pellets. </t>
  </si>
  <si>
    <t>Continuous ﬂight and hollow-stem ﬂight augering</t>
  </si>
  <si>
    <t>Move mechanical augering plant and equipment to the site of each exploratory hole and set up</t>
  </si>
  <si>
    <t>Break out surface obstructions where present at auger hole</t>
  </si>
  <si>
    <t>Standing time for rotary auger equipment and crew</t>
  </si>
  <si>
    <t>As Item C11 but between 10 and 20 m depth</t>
  </si>
  <si>
    <t>As Item C11 but between 20 and 30 m depth</t>
  </si>
  <si>
    <t>Rotary drilling with and without core recovery</t>
  </si>
  <si>
    <t>C16</t>
  </si>
  <si>
    <t>Extra over Item C15 for setting up drilling plant on gradient greater than 20%</t>
  </si>
  <si>
    <t>C17</t>
  </si>
  <si>
    <t>Hand digging and CAT scan at rotary drillhole location to confirm absence of utility ducts (maximum depth of 1.20m or lesser if ground is assessed as potentially unstable)</t>
  </si>
  <si>
    <t>Provide aquifer protection measures at a single aquiclude/aquifer boundary in a drillhole</t>
  </si>
  <si>
    <t>As Item C21 but between 10 and 20m depth</t>
  </si>
  <si>
    <t>As Item C21 but between 20 and 30m depth</t>
  </si>
  <si>
    <t>As Item C21 but between 30 and 40m depth</t>
  </si>
  <si>
    <t>As Item C21 but between 40 and 50m depth</t>
  </si>
  <si>
    <t>Extra over Items C21 to C25 for inclined rotary drillhole</t>
  </si>
  <si>
    <t>Rotary drill in hard strata at the specified diameter, from which cores are not required, between 0 and 10 m depth</t>
  </si>
  <si>
    <t>As Item C27 but between 10 and 20m depth</t>
  </si>
  <si>
    <t>As Item C27 but between 20 and 30m depth</t>
  </si>
  <si>
    <t>As Item C27 but between 30 and 40m depth</t>
  </si>
  <si>
    <t>As Item C27 but between 40 and 50m depth</t>
  </si>
  <si>
    <t>Extra over Items C27 to C31 for inclined drillhole</t>
  </si>
  <si>
    <t>Backfill rotary drillhole with cement/bentonite grout or bentonite pellets (where standpipe or piezometer is not installed)</t>
  </si>
  <si>
    <t>Rotary drill in materials other than hard strata to obtain cores of the specified diameter between 0 and 10 m depth</t>
  </si>
  <si>
    <t>As Item C34 but between 10 and 20m depth</t>
  </si>
  <si>
    <t>As Item C34 but between 20 and 30m depth</t>
  </si>
  <si>
    <t>As Item C34 but between 30 and 40m depth</t>
  </si>
  <si>
    <t>As Item C34 but between 40 and 50m depth</t>
  </si>
  <si>
    <t>Rotary Drilling (continued)</t>
  </si>
  <si>
    <t>Extra over Items C34 to C38 for use of semi-rigid core liner</t>
  </si>
  <si>
    <t>Extra over Items C34 to C38 for coring inclined rotary drillhole</t>
  </si>
  <si>
    <t>As Item C41 but between 30 and 40m depth</t>
  </si>
  <si>
    <t>As Item C41 but between 40 and 50m depth</t>
  </si>
  <si>
    <t>Extra over Items C41 to C45 for use of semi-rigid liner</t>
  </si>
  <si>
    <t>Extra over Items C41 to C45 for coring inclined rotary drillhole</t>
  </si>
  <si>
    <t>Backfill rotary drillhole with cement/bentonite grout or bentonite pellets (where standpipe or piezometer is not required)</t>
  </si>
  <si>
    <t>Rotary percussive drilling (Odex / Symmetrix)</t>
  </si>
  <si>
    <t>Move rotary percussive drilling plant and equipment to the site of each drill hole and set up</t>
  </si>
  <si>
    <t>Rotary percussive drill at the specified diameter in any material between 0 and 10 m depth</t>
  </si>
  <si>
    <t>As Item C52 but between 10 and 20m depth</t>
  </si>
  <si>
    <t>As Item C52 but between 20 and 30m depth</t>
  </si>
  <si>
    <t>As Item C52 but between 30 and 40m depth</t>
  </si>
  <si>
    <t>As Item C52 but between 40 and 50m depth</t>
  </si>
  <si>
    <t>Backfill rotary percussive drillhole with cement/bentonite grout or bentonite pellets (where standpipe or piezometer is not installed)</t>
  </si>
  <si>
    <t>Geobor S Rotary Drilling</t>
  </si>
  <si>
    <t>Rotary openhole drilling without core recovery to install casing prior to Geobor coring (nominally 1.5m)</t>
  </si>
  <si>
    <t>As Item C65 but between 30 and 40m depth</t>
  </si>
  <si>
    <t>As Item C65 but between 40 and 50m depth</t>
  </si>
  <si>
    <t>As Item C70 but between 30 and 40m depth</t>
  </si>
  <si>
    <t>As Item C70 but between 40 and 50m depth</t>
  </si>
  <si>
    <t>Extra over Items C64 to C74 for inclined Geobor S drillhole (maximum of 20 degrees from the vertical)</t>
  </si>
  <si>
    <t>Geobor S Rotary Drilling - Additional Items</t>
  </si>
  <si>
    <t>Provision of semi rigid core liner for Items C64 - C75</t>
  </si>
  <si>
    <t>Disposal of Geobor S  drilling supernatant flush returns (contained in the recirculation tanks) to landfill by tanker where on site disposal is not permitted. Note tanker delivery dockets to be retained by the Contractor</t>
  </si>
  <si>
    <t xml:space="preserve">Reinstatement of Rotary Drillholes </t>
  </si>
  <si>
    <r>
      <t>m</t>
    </r>
    <r>
      <rPr>
        <vertAlign val="superscript"/>
        <sz val="9"/>
        <color indexed="8"/>
        <rFont val="Arial"/>
        <family val="2"/>
      </rPr>
      <t>2</t>
    </r>
  </si>
  <si>
    <t>C84</t>
  </si>
  <si>
    <t>Provision of stock proof fencing to rotary drilling works area</t>
  </si>
  <si>
    <t>C85</t>
  </si>
  <si>
    <t>Disposal of excess or surplus inert arisings from rotary drilling operations (where standpipe or piezometer is not installed)</t>
  </si>
  <si>
    <t>Pitting and Trenching</t>
  </si>
  <si>
    <t>Inspection Pits</t>
  </si>
  <si>
    <t>Excavate inspection pit by hand to 1.2m depth</t>
  </si>
  <si>
    <t>Move equipment to the site of each trial pit or trench of not greater than 4.5m depth</t>
  </si>
  <si>
    <t>Extra over Item D3 for setting up on a slope of gradient greater than 20%</t>
  </si>
  <si>
    <t>Extra over Item D3 for trial pit or trench between 4.5 and 6m depth</t>
  </si>
  <si>
    <t>Excavate trial pit between existing ground level and 3.0m depth</t>
  </si>
  <si>
    <t>As Item D6 but between 3.0 and 4.5m depth</t>
  </si>
  <si>
    <t>As Item D6 but between 4.5 and 6m depth</t>
  </si>
  <si>
    <t>Excavate trial trench between existing ground level and 3.0m depth</t>
  </si>
  <si>
    <t>As Item D9 between 3.0 and 4.5m in depth</t>
  </si>
  <si>
    <t>As Item D9 between 4.5 and 6m depth</t>
  </si>
  <si>
    <t>D12</t>
    <phoneticPr fontId="14" type="noConversion"/>
  </si>
  <si>
    <t>D13</t>
    <phoneticPr fontId="14" type="noConversion"/>
  </si>
  <si>
    <t>D14</t>
    <phoneticPr fontId="14" type="noConversion"/>
  </si>
  <si>
    <t>Saw cut paved areas in advance of works</t>
  </si>
  <si>
    <t>D15</t>
    <phoneticPr fontId="14" type="noConversion"/>
  </si>
  <si>
    <t>Breaking out hard material or surface obstructions</t>
  </si>
  <si>
    <t>D16</t>
    <phoneticPr fontId="14" type="noConversion"/>
  </si>
  <si>
    <t>lin m</t>
    <phoneticPr fontId="14" type="noConversion"/>
  </si>
  <si>
    <t>D17</t>
    <phoneticPr fontId="14" type="noConversion"/>
  </si>
  <si>
    <t>As D16 but depth range 1.2 to 3.0m</t>
  </si>
  <si>
    <t>D18</t>
    <phoneticPr fontId="14" type="noConversion"/>
  </si>
  <si>
    <t>D19</t>
    <phoneticPr fontId="14" type="noConversion"/>
  </si>
  <si>
    <t>D20</t>
  </si>
  <si>
    <t>D21</t>
  </si>
  <si>
    <t>D22</t>
  </si>
  <si>
    <t>Extra over Item D21 setting up on a slope of gradient greater than 20%</t>
  </si>
  <si>
    <t>D23</t>
  </si>
  <si>
    <t>Extra over Item D21 for trial pit or trench between 4.5 and 6m depth</t>
  </si>
  <si>
    <t>D24</t>
  </si>
  <si>
    <t>D25</t>
  </si>
  <si>
    <t>As Item D24 but between 3.0 and 4.5m depth</t>
  </si>
  <si>
    <t>D26</t>
  </si>
  <si>
    <t>As Item D24 but between 4.5 and 6m depth</t>
  </si>
  <si>
    <t>D27</t>
  </si>
  <si>
    <t>Extra over Item D24 for hand excavation</t>
  </si>
  <si>
    <t>D28</t>
  </si>
  <si>
    <t>D29</t>
  </si>
  <si>
    <t>As Item D28 but between 3.0 and 4.5m depth</t>
  </si>
  <si>
    <t>D30</t>
  </si>
  <si>
    <t>As Item D28 but between 4.5 and 6m depth</t>
  </si>
  <si>
    <t>D31</t>
  </si>
  <si>
    <t>Extra over Item D28 for hand excavation</t>
  </si>
  <si>
    <t>D32</t>
  </si>
  <si>
    <t>D33</t>
  </si>
  <si>
    <t>D34</t>
  </si>
  <si>
    <t>Standing time for excavation plant, equipment and crew for machine dug observation pit or trench</t>
  </si>
  <si>
    <t>D35</t>
  </si>
  <si>
    <t>Standing time for excavation plant, equipment and crew for hand dug observation pit or slit trench</t>
  </si>
  <si>
    <t>D36</t>
  </si>
  <si>
    <t xml:space="preserve">Provision of excavation plant equipment and crew for machine dug trial pits or trenches as directed by the Investigation Supervisor; maximum depth 3.0m </t>
  </si>
  <si>
    <t>D37</t>
  </si>
  <si>
    <t>As Item D36 but between 3.0 and 4.5m depth</t>
  </si>
  <si>
    <t>D38</t>
  </si>
  <si>
    <t>As Item D36 but between 4.5 and 6.0m depth</t>
  </si>
  <si>
    <t>D39</t>
  </si>
  <si>
    <t>Provision of excavation plant, equipment and crew for machine dug observation pit or trench as directed by the Investigation Supervisor (maximum depth 3.0m)</t>
  </si>
  <si>
    <t>D40</t>
  </si>
  <si>
    <t>As Item D39 between 3.0 and 4.5m depth</t>
  </si>
  <si>
    <t>D41</t>
  </si>
  <si>
    <t>As Item D39 between 4.5 and 6.0 m depth</t>
  </si>
  <si>
    <t>D42</t>
  </si>
  <si>
    <t>As Item D39 but for hand excavation</t>
  </si>
  <si>
    <t>D43</t>
  </si>
  <si>
    <t>Extra over Items D36-38 &amp; D39-D41 for breaking out hard strata or obstructions</t>
  </si>
  <si>
    <t>D44</t>
  </si>
  <si>
    <t>Bring pump to the position of each exploratory pit or trench</t>
  </si>
  <si>
    <t>D45</t>
  </si>
  <si>
    <t>Pump water from pit or trench</t>
  </si>
  <si>
    <t>D46</t>
  </si>
  <si>
    <t>Extra over Item D45 for temporary storage and disposal of contaminated groundwater from trial pit or trench</t>
  </si>
  <si>
    <t>D47</t>
  </si>
  <si>
    <t>Leave open observation pit or slit trench as instructed by Investigation Supervisor</t>
  </si>
  <si>
    <t>day</t>
  </si>
  <si>
    <t>D48</t>
  </si>
  <si>
    <t>Leave open trial pit as instructed by Investigation Supervisor</t>
  </si>
  <si>
    <t>D49</t>
  </si>
  <si>
    <t>nr</t>
    <phoneticPr fontId="14" type="noConversion"/>
  </si>
  <si>
    <t>D50</t>
  </si>
  <si>
    <t xml:space="preserve">nr </t>
    <phoneticPr fontId="14" type="noConversion"/>
  </si>
  <si>
    <t>D51</t>
  </si>
  <si>
    <t>Backfill trenches and trial pits in paved areas with imported granular fill (CL 804 sub-base)</t>
  </si>
  <si>
    <t>D52</t>
  </si>
  <si>
    <t>Backfill trenches and trial pits in paved areas with lean mix concrete</t>
  </si>
  <si>
    <t>D53</t>
  </si>
  <si>
    <t>D54</t>
  </si>
  <si>
    <t>Repair of road markings</t>
  </si>
  <si>
    <t>D55</t>
  </si>
  <si>
    <t>Disposal of excess or surplus inert arisings from trial pits or trenches (where imported granular fill or lean mix concrete is used as backfill)</t>
  </si>
  <si>
    <t>Page 2 Subtotal, Section D</t>
  </si>
  <si>
    <t>Samples for geotechnical analysis</t>
  </si>
  <si>
    <t>Tub sample</t>
  </si>
  <si>
    <t xml:space="preserve">Bulk sample </t>
  </si>
  <si>
    <t>Large bulk sample</t>
  </si>
  <si>
    <t>E5</t>
  </si>
  <si>
    <t>E6</t>
  </si>
  <si>
    <t>E7</t>
  </si>
  <si>
    <t>E9</t>
  </si>
  <si>
    <t>Groundwater sample</t>
  </si>
  <si>
    <t>E10</t>
  </si>
  <si>
    <t>Ground gas sample</t>
  </si>
  <si>
    <t>E11</t>
  </si>
  <si>
    <t>Samples for environmental / contamination analysis</t>
  </si>
  <si>
    <t>E12</t>
  </si>
  <si>
    <t>Environmental / contamination sample for Suite E</t>
  </si>
  <si>
    <t>E13</t>
  </si>
  <si>
    <t>Environmental / contamination sample for Suite F</t>
  </si>
  <si>
    <t>E14</t>
  </si>
  <si>
    <t>Ground gas sample for Suite G</t>
  </si>
  <si>
    <t>E15</t>
  </si>
  <si>
    <t>Environmental / contamination sample for Suite H</t>
  </si>
  <si>
    <t>E16</t>
  </si>
  <si>
    <t>Other specialist environmental / contamination sampling as specified by Investigation Supervisor  (Suite J)</t>
  </si>
  <si>
    <t>Carry out dynamic probe test from 0 to 5m depth</t>
  </si>
  <si>
    <t>Standing time for dynamic probe test equipment and crew</t>
  </si>
  <si>
    <t>Provision of dynamic probing equipment and crew for probing at locations as specified by the Investigation Supervisor (0 to 15m depth)</t>
  </si>
  <si>
    <t>Cone penetration testing</t>
  </si>
  <si>
    <t>Carry out static cone penetration test measuring both cone and sleeve resistance from existing ground level to 10m depth</t>
  </si>
  <si>
    <t>As Item F10 but between 10 and 20m depth</t>
  </si>
  <si>
    <t>As Item F10 but between 20 and 30m depth</t>
  </si>
  <si>
    <t>As Item F10 but between 30 and 40m depth</t>
  </si>
  <si>
    <t>Extra over Items F10 to F13 for use of piezocone</t>
  </si>
  <si>
    <t>Extra over Items F10 to F13 for interpretation of CPT/CPTU data</t>
  </si>
  <si>
    <t>Carry out dissipation test up to 1 hour duration</t>
  </si>
  <si>
    <t>Extra over Item F16 for test duration exceeding 1 hour</t>
  </si>
  <si>
    <t>Standing time for static cone penetration test equipment and crew</t>
  </si>
  <si>
    <t>Extra over Items F10 to F13 for use of seismic cone</t>
  </si>
  <si>
    <t>Carry out seismic cone test</t>
  </si>
  <si>
    <t>Extra over Item F20 for interpretation of seismic cone data</t>
  </si>
  <si>
    <t>Standing time for seismic cone test equipment and crew</t>
  </si>
  <si>
    <t>Land geophysical surveying</t>
  </si>
  <si>
    <t>G1</t>
  </si>
  <si>
    <t>Conduct and process Ground Penetrating Radar (GPR) profiles</t>
  </si>
  <si>
    <t>Conduct and process electro magnetic conductivity (EMC) profiles</t>
  </si>
  <si>
    <t>G3</t>
  </si>
  <si>
    <t>G4</t>
  </si>
  <si>
    <t>Conduct and process surface wave spreads (1D or 2D MASW)</t>
  </si>
  <si>
    <t>Borehole geophysical surveying</t>
  </si>
  <si>
    <t>G6</t>
  </si>
  <si>
    <t>Establish down-hole geophysical logging equipment and personnel to the site of each exploratory hole and set up at each location</t>
  </si>
  <si>
    <t>G7</t>
  </si>
  <si>
    <t>Conduct and process down the hole calliper, natural gamma, resistivity, sonic, ﬂuid temperature, conductivity and ﬂuid ﬂow logging</t>
  </si>
  <si>
    <t>Conduct  and process cross-hole seismic readings at specified intervals</t>
  </si>
  <si>
    <t>Marine (overwater) geophysical surveying</t>
  </si>
  <si>
    <t>G9</t>
  </si>
  <si>
    <t>Establish geophysical personnel and field equipment and demobilisation on completion</t>
  </si>
  <si>
    <t>Conduct and process echo sounding, side-scan sonar, magnetic, sub-bottom profile surveying</t>
  </si>
  <si>
    <t>In situ testing</t>
  </si>
  <si>
    <t>H1.1</t>
  </si>
  <si>
    <t>H2.1</t>
  </si>
  <si>
    <t>Standard penetration test in rotary drillhole, depth range 0 to 10m</t>
  </si>
  <si>
    <t>Small pouring cylinder method</t>
  </si>
  <si>
    <t>Large pouring cylinder method</t>
  </si>
  <si>
    <t>H4.1</t>
    <phoneticPr fontId="14" type="noConversion"/>
  </si>
  <si>
    <t>California Bearing Ratio by TRL DCP  Method</t>
  </si>
  <si>
    <t>In situ geophysical techniques (resistivity and redox potential) for earthing analysis</t>
  </si>
  <si>
    <t xml:space="preserve">Permeability Testing </t>
  </si>
  <si>
    <t>H10</t>
  </si>
  <si>
    <t xml:space="preserve">Set up, execute and dismantle variable head permeability test in cable percussive  borehole </t>
  </si>
  <si>
    <t>H11</t>
  </si>
  <si>
    <t xml:space="preserve">Set up, execute and dismantle constant head permeability test in cable percussive borehole </t>
  </si>
  <si>
    <t>H12</t>
  </si>
  <si>
    <t>Set up, execute and dismantle variable head permeability test in rotary drillhole</t>
  </si>
  <si>
    <t>H13</t>
  </si>
  <si>
    <t>Set up, execute and dismantle constant head permeability test in rotary drillhole</t>
  </si>
  <si>
    <t>H14</t>
  </si>
  <si>
    <t>Set up, execute and dismantle variable head permeability test in standpipe or standpipe piezometer (Rising or Falling Method)</t>
  </si>
  <si>
    <t>H15</t>
  </si>
  <si>
    <t>Set up and execute constant head permeability test in standpipe or piezometer</t>
  </si>
  <si>
    <t>H16</t>
  </si>
  <si>
    <t>Set up and execute packer permeability test in rotary drillhole (0 to 10m depth)</t>
  </si>
  <si>
    <t>H17</t>
  </si>
  <si>
    <t>Set up and execute packer permeability test in rotary drillhole (10 to 20m depth)</t>
  </si>
  <si>
    <t>Note: rates for permeability tests in boreholes or rotary holes to include standing time rate for plant and equipment</t>
  </si>
  <si>
    <t>Soil infiltration test (BRE Digest 365)</t>
  </si>
  <si>
    <t>H18</t>
  </si>
  <si>
    <t>Set up at each test location, excavate trial hole and prepare test area</t>
  </si>
  <si>
    <t>H19</t>
  </si>
  <si>
    <t>Backfill test hole with clean imported gravel where excavation sidewalls unstable</t>
  </si>
  <si>
    <t>H20</t>
  </si>
  <si>
    <t>Install 50mm standpipe in H18 to allow for monitoring of water levels</t>
  </si>
  <si>
    <t>H21</t>
  </si>
  <si>
    <t>Carry out pre-soaking of test areas</t>
  </si>
  <si>
    <t>H22</t>
  </si>
  <si>
    <t>Carry out soakaway tests in accordance with BRE Digest 365 (3 Cycles)</t>
  </si>
  <si>
    <t>H23</t>
  </si>
  <si>
    <t>Provision of water supply for infiltration testing</t>
  </si>
  <si>
    <t>H24</t>
  </si>
  <si>
    <t>Protection and temporary fencing of works area as instructed by Investigation Supervisor</t>
  </si>
  <si>
    <t>H25</t>
  </si>
  <si>
    <t>Calculation of infiltration rate for each test location</t>
  </si>
  <si>
    <t>Soil infiltration test (EPA Percolation Test)</t>
  </si>
  <si>
    <t>H26</t>
  </si>
  <si>
    <t>H27</t>
  </si>
  <si>
    <t>Carry out infiltration tests in accordance with EPA Guidelines (Test to be carried out by an approved Engineer/Geologist  in accordance with EPA requirements)</t>
  </si>
  <si>
    <t>H28</t>
  </si>
  <si>
    <t>Provide report on percolation test (by Chartered Engineer or Professional Geologist)</t>
  </si>
  <si>
    <t>Plate bearing test</t>
  </si>
  <si>
    <t>H29</t>
  </si>
  <si>
    <t>Set up at each plate test location to include kentledge/reaction weight for plate test using a 300mm diameter plate. Test in accordance with NRA SRW CL642</t>
  </si>
  <si>
    <t>H30</t>
  </si>
  <si>
    <t>Set up at each plate test location to include all kentledge/reaction weight and carry out plate test using a 450mm diameter plate. Test in accordance with NRA SRW CL642</t>
  </si>
  <si>
    <t>H31</t>
  </si>
  <si>
    <t>Set up at each plate test location to include kentledge / reaction weight and carry out plate test using a 600mm diameter plate. Test in accordance with NRA SRW CL642</t>
  </si>
  <si>
    <t>H32</t>
  </si>
  <si>
    <t>Extra over Items H29-H31 for test durations in excess of 2 hours per location</t>
  </si>
  <si>
    <t>H33</t>
  </si>
  <si>
    <t>Other specialist in situ tests</t>
  </si>
  <si>
    <t>H34</t>
  </si>
  <si>
    <t>Reading of free product level in borehole using an interface probe</t>
  </si>
  <si>
    <t>H35</t>
  </si>
  <si>
    <t>Provide contamination screening test kits (per sample)</t>
  </si>
  <si>
    <t>H36</t>
  </si>
  <si>
    <t>Carry out headspace testing on sample by FID or PID methods</t>
  </si>
  <si>
    <t>H37</t>
  </si>
  <si>
    <t>Self boring pressuremeter</t>
  </si>
  <si>
    <t>H38</t>
  </si>
  <si>
    <t>High pressure dilatometer</t>
  </si>
  <si>
    <t>H39</t>
  </si>
  <si>
    <t>Menard pressuremeter</t>
  </si>
  <si>
    <t>Standpipes and piezometers</t>
  </si>
  <si>
    <t>Backfill exploratory hole with cement / bentonite grout or bentonite pellets</t>
  </si>
  <si>
    <t>I3</t>
    <phoneticPr fontId="14" type="noConversion"/>
  </si>
  <si>
    <t>Provide and install sand cell to I2</t>
  </si>
  <si>
    <t>I4</t>
    <phoneticPr fontId="14" type="noConversion"/>
  </si>
  <si>
    <t>Provide and install 19mm casing/piezometer plain pipe</t>
  </si>
  <si>
    <t>Provide and install bentonite seal to I4</t>
  </si>
  <si>
    <t>Provide and install proprietary slotted standpipe (50mm internal diameter)</t>
  </si>
  <si>
    <t>Provide and install gravel pack to I6</t>
  </si>
  <si>
    <t>Provide and install proprietary casing/plain standpipe (50mm internal diameter)</t>
  </si>
  <si>
    <t>I9</t>
    <phoneticPr fontId="14" type="noConversion"/>
  </si>
  <si>
    <t>Provide and install bentonite seals to I8</t>
  </si>
  <si>
    <t>I10</t>
    <phoneticPr fontId="14" type="noConversion"/>
  </si>
  <si>
    <t>Provide and install slotted proprietary standpipe (100mm internal diameter)</t>
  </si>
  <si>
    <t>I11</t>
    <phoneticPr fontId="14" type="noConversion"/>
  </si>
  <si>
    <t>Provide and install gravel pack to I10</t>
  </si>
  <si>
    <t>I12</t>
    <phoneticPr fontId="14" type="noConversion"/>
  </si>
  <si>
    <t>Provide and install casing/plain standpipe (100mm internal diameter)</t>
  </si>
  <si>
    <t>I13</t>
    <phoneticPr fontId="14" type="noConversion"/>
  </si>
  <si>
    <t>Provide and install bentonite seals to I12</t>
  </si>
  <si>
    <t>I14</t>
    <phoneticPr fontId="14" type="noConversion"/>
  </si>
  <si>
    <t>Provide and install end caps to I6 or I10</t>
  </si>
  <si>
    <t>I15</t>
    <phoneticPr fontId="14" type="noConversion"/>
  </si>
  <si>
    <t>Provide and install quick release gas valve to I6 or I10</t>
  </si>
  <si>
    <t>I16</t>
    <phoneticPr fontId="14" type="noConversion"/>
  </si>
  <si>
    <t>Provide and install protective cover (ﬂush)</t>
  </si>
  <si>
    <t>I17</t>
    <phoneticPr fontId="14" type="noConversion"/>
  </si>
  <si>
    <t>Provide and install protective cover (raised)</t>
  </si>
  <si>
    <t>I18</t>
    <phoneticPr fontId="14" type="noConversion"/>
  </si>
  <si>
    <t>Extra over Item I16 for heavy duty cover in pavements or highways</t>
  </si>
  <si>
    <t>I19</t>
    <phoneticPr fontId="14" type="noConversion"/>
  </si>
  <si>
    <t>Supply and erect protective stock proof fencing around standpipe or piezometer installation</t>
  </si>
  <si>
    <t>Supply and erect 1.5 m high marker posts (3 x 1.5m)</t>
  </si>
  <si>
    <t>Standpipe and piezometer development / purging</t>
  </si>
  <si>
    <t>Supply equipment and personnel to carry out purging</t>
  </si>
  <si>
    <t>Develop standpipe or piezometer by purging (3 well volumes)</t>
  </si>
  <si>
    <t>As Item I22 but by airlift pumping</t>
  </si>
  <si>
    <t>As Item I22 but by over pumping</t>
  </si>
  <si>
    <t>I25</t>
  </si>
  <si>
    <t>As Item I22 but by jetting</t>
  </si>
  <si>
    <t>Disposal of purged water</t>
  </si>
  <si>
    <t>litre</t>
  </si>
  <si>
    <t>Inclinometer</t>
  </si>
  <si>
    <t>Supply and install inclinometer tubing in exploratory hole (not including forming/drilling of borehole)</t>
  </si>
  <si>
    <t>Grout in place inclinometer in cable percussive or rotary drillhole</t>
  </si>
  <si>
    <t>Provision of calibrated inclinometer read out unit for monitoring during investigation</t>
  </si>
  <si>
    <t>Carry out base set of inclinometer readings in inclinometer and process</t>
  </si>
  <si>
    <t>Slip indicator</t>
  </si>
  <si>
    <t>Provide and install protective cover (raised) slip indicators</t>
  </si>
  <si>
    <t>Supply and install slip indicator in exploratory hole, including brass probe (not including forming/drilling of borehole)</t>
  </si>
  <si>
    <t>I34</t>
  </si>
  <si>
    <t>Provide and install protective cover (flush)</t>
  </si>
  <si>
    <t>I35</t>
  </si>
  <si>
    <t>Provide and install protective headwork cover (upright)</t>
  </si>
  <si>
    <t>Installation monitoring and sampling (during fieldwork period)</t>
  </si>
  <si>
    <t>Reading of water level in standpipe or standpipe piezometer</t>
  </si>
  <si>
    <t>Ground gas measurement in standpipe</t>
  </si>
  <si>
    <t>Provide  Engineer or Geologist to take inclinometer readings as directed by Investigation Supervisor (per installation)</t>
  </si>
  <si>
    <t>Provide Engineer or Geologist to take measurement of slip indicator (per installation)</t>
  </si>
  <si>
    <t>Extra over Item J5 for purging or micro-purging in excess of 3 well volumes</t>
  </si>
  <si>
    <t>Provide Engineer/Geologist to recover ground gas sample from gas monitoring standpipe</t>
  </si>
  <si>
    <t>Provide Engineer/Geologist to read free product level in standpipe using an interface probe</t>
  </si>
  <si>
    <t>Installation monitoring and sampling (post fieldwork period)</t>
  </si>
  <si>
    <t>Return visit to site following completion of fieldwork for field instrumentation</t>
  </si>
  <si>
    <t>Extra over Item J9 for groundwater measurements in standpipe or standpipe piezometer during return visit</t>
  </si>
  <si>
    <t>Extra over Item J9 for ground gas measurement in standpipe during return visit</t>
  </si>
  <si>
    <t>Extra over Item J9 for set of inclinometer readings per installation during return visit and report results</t>
  </si>
  <si>
    <t>Extra over Item J9 to check for ground slippage in slip indicator installation during return visit</t>
  </si>
  <si>
    <t>Extra over Item J9 for water sample from standpipe or standpipe piezometer during return visit to site, including purging 3 volumes or micro-purging up to 3.0 hours</t>
  </si>
  <si>
    <t>Extra over Item J9 for ground gas sample from gas monitoring standpipe during return visit</t>
  </si>
  <si>
    <t>Extra over Item J9 for reading of free product level in standpipe using an interface probe during return visit</t>
  </si>
  <si>
    <t>J18</t>
    <phoneticPr fontId="14" type="noConversion"/>
  </si>
  <si>
    <t>Provide and install data logger to measure groundwater levels in standpipes</t>
  </si>
  <si>
    <t>J20</t>
    <phoneticPr fontId="14" type="noConversion"/>
  </si>
  <si>
    <t>Provide baro logger to monitor air pressure for Item J19</t>
  </si>
  <si>
    <t>J21</t>
    <phoneticPr fontId="14" type="noConversion"/>
  </si>
  <si>
    <t>Provide Engineer/Geologist to visit site to download and process data logger and baro logger</t>
  </si>
  <si>
    <t>Surface water body sampling and testing</t>
  </si>
  <si>
    <t>J22</t>
  </si>
  <si>
    <t>Surface water body sample taken during fieldwork period</t>
  </si>
  <si>
    <t>J23</t>
  </si>
  <si>
    <t>Surface water body sample taken during return visit</t>
  </si>
  <si>
    <t>J24</t>
  </si>
  <si>
    <t>Determination of dissolved oxygen, conductivity, pH and temperature of surface water body during fieldwork period</t>
  </si>
  <si>
    <t>J25</t>
  </si>
  <si>
    <t>Determination of dissolved oxygen, conductivity, pH and temperature of surface water body during return visit</t>
  </si>
  <si>
    <t>Geotechnical laboratory testing</t>
  </si>
  <si>
    <t>Liquid and plastic limit</t>
  </si>
  <si>
    <t>Acid soluble sulphate content of soil sample</t>
  </si>
  <si>
    <t>Water soluble sulphate content of soil sample (2;1 water / soil extract)</t>
  </si>
  <si>
    <t>Total sulphur content of soil sample</t>
  </si>
  <si>
    <t>Sulphate content of groundwater sample</t>
  </si>
  <si>
    <t>Carbonate content of groundwater sample</t>
  </si>
  <si>
    <t>Chloride content of groundwater sample</t>
  </si>
  <si>
    <t>Water soluble sulphate content of hardcore sample</t>
  </si>
  <si>
    <t>Acid soluble sulphate content of hardcore sample (2:1 extract)</t>
  </si>
  <si>
    <t>Total sulphur content of hardcore sample</t>
  </si>
  <si>
    <t>pH value</t>
  </si>
  <si>
    <t>Dry density/moisture content relationship using 2.5 kg rammer (5 pt)</t>
  </si>
  <si>
    <t>Dry density/moisture content relationship using 4.5 kg rammer (5 pt)</t>
  </si>
  <si>
    <t>Dry density/moisture content relationship using vibrating rammer (5 pt)</t>
  </si>
  <si>
    <t>Extra over Items K3.1, K3.2 and K3.3 for use of CBR mould</t>
  </si>
  <si>
    <t>K3.5</t>
  </si>
  <si>
    <t>Moisture Condition Value at natural moisture content</t>
  </si>
  <si>
    <t>K3.7</t>
  </si>
  <si>
    <t>K3.8</t>
  </si>
  <si>
    <t>K3.9</t>
  </si>
  <si>
    <t xml:space="preserve">Extra over Item K3.8 for soaking </t>
  </si>
  <si>
    <t>K3.10</t>
  </si>
  <si>
    <t>California Bearing Ratio on push-in mould sample (unsoaked)</t>
  </si>
  <si>
    <t xml:space="preserve">Shear strength by laboratory vane method (set of 3) </t>
  </si>
  <si>
    <t>Consolidated undrained triaxial compression test with measurement of pore pressure (set of three 38mm specimens), test duration not exceeding 4 days per specimen</t>
  </si>
  <si>
    <t>As K7.1 but single-stage or multi-stage test using 100mm diameter specimen</t>
  </si>
  <si>
    <t>Consolidated drained triaxial compression test with measurement of volume change (set of three 38mm specimens), test duration not exceeding 4 days per specimen</t>
  </si>
  <si>
    <t xml:space="preserve">As Item K7.3 but single-stage or multi-stage test using 100mm diameter specimen, test duration not exceeding 4 days </t>
  </si>
  <si>
    <t>Extra over Items K7.1 and K7.3 for test duration in excess of 4 days per specimen</t>
  </si>
  <si>
    <t>Rock and aggregate testing</t>
  </si>
  <si>
    <t>Slake durability</t>
  </si>
  <si>
    <t>Water absorption</t>
  </si>
  <si>
    <t xml:space="preserve">Magnesium sulphate soundness </t>
  </si>
  <si>
    <t>Flakiness index</t>
  </si>
  <si>
    <t>Los Angeles abrasion</t>
  </si>
  <si>
    <t>Aggregate impact value</t>
  </si>
  <si>
    <t xml:space="preserve">Aggregate crushing value </t>
  </si>
  <si>
    <t xml:space="preserve">Triaxial compression without measurements of pore water pressure </t>
  </si>
  <si>
    <t>Point Load Strength Index on rock core (axial or diametral)</t>
  </si>
  <si>
    <t xml:space="preserve">Point load strength index on irregular lump sample (set of ten individual determinations) </t>
  </si>
  <si>
    <t>Swelling pressure test</t>
  </si>
  <si>
    <t>Direct shear strength of single specimen</t>
  </si>
  <si>
    <t>Special tests on rock core or trial pit samples to assess potential for pyrite induced expansion or swelling</t>
  </si>
  <si>
    <t>Geological classification / simplified petrography on rock core or bulk sample to IS EN 933 (by Professional Geologist)</t>
  </si>
  <si>
    <t>K9.2</t>
    <phoneticPr fontId="14" type="noConversion"/>
  </si>
  <si>
    <t>Chemical analysis  on rock core or bulk sample (test methods to TRL 447 and test suite to include Total Sulphur, Acid Soluble Sulphate &amp; Water Soluble Sulphate  and derivation of Oxidisable Sulphide &amp; Equivalent Pyrite content)</t>
  </si>
  <si>
    <t>K9.3</t>
  </si>
  <si>
    <t xml:space="preserve">Thin section petrography and XRD analysis on rock core or bulk sample. Analysis to be carried out by Professional Geologist or experienced  Petrographer competent in evaluating potential for pyrite induced swelling. Note the rate should include for thin section preparation and XRD analysis on one lithology. </t>
  </si>
  <si>
    <t>Page 3, Subtotal Section K</t>
  </si>
  <si>
    <t>Geoenvironmental laboratory testing</t>
  </si>
  <si>
    <t>(Contamination testing of soil, groundwater, gas and fill material)</t>
  </si>
  <si>
    <t>Test Suite E</t>
  </si>
  <si>
    <t>Test Suite F</t>
  </si>
  <si>
    <t>Test Suite G</t>
  </si>
  <si>
    <t>Test Suite H</t>
  </si>
  <si>
    <t>L6</t>
  </si>
  <si>
    <t>Test Suite J</t>
  </si>
  <si>
    <t>Percussion boring and dynamic Sampling</t>
  </si>
  <si>
    <t>Geophysical surveying</t>
  </si>
  <si>
    <t>Special additional testing and sampling required by Investigation Supervisor</t>
  </si>
  <si>
    <t>Dynamic sampling (window and windowless sampling)</t>
  </si>
  <si>
    <t xml:space="preserve">Rotary drill in materials other than hard strata at the specified diameter, from which cores are not required, between 0 and 10 m depth (openhole drilling) </t>
  </si>
  <si>
    <t>Geobor S Rotary Coring (to produce 102mm diameter cores)</t>
  </si>
  <si>
    <t xml:space="preserve">Provide plate test report with load settlement plot and calculation of Ks and CBR value to HD 25-26/10 </t>
  </si>
  <si>
    <t>Contractors Uplift on item A11 and A11.1</t>
  </si>
  <si>
    <t>Fieldwork Items at Reduced VAT Rate</t>
  </si>
  <si>
    <t>Laboratory &amp; Reporting Items at Standard VAT Rate</t>
  </si>
  <si>
    <t>Open-tube thin-walled sample sample</t>
  </si>
  <si>
    <t>Piston sample</t>
  </si>
  <si>
    <t>E8</t>
  </si>
  <si>
    <t>E8.1</t>
  </si>
  <si>
    <t>E8.2</t>
  </si>
  <si>
    <t>E8.3</t>
  </si>
  <si>
    <t>Extra over for Item E6 in depth range 10 to 20m</t>
  </si>
  <si>
    <t>Extra over for Item E7 in depth range 10 to 20m</t>
  </si>
  <si>
    <t>Extra over for Item E5 in depth range 10 to 20m</t>
  </si>
  <si>
    <t>B12.1</t>
  </si>
  <si>
    <t/>
  </si>
  <si>
    <t>One master copy of Desk Study Report</t>
  </si>
  <si>
    <t>Break out surface obstruction where present (concrete or paved surfaces)</t>
  </si>
  <si>
    <t>rate only</t>
  </si>
  <si>
    <t>Open-tube thick-walled sample (U100)</t>
  </si>
  <si>
    <t>Electronic Copy of Ground Investigation Report (Factual)</t>
  </si>
  <si>
    <t>Trial pits (non paved areas)</t>
  </si>
  <si>
    <t>Trial Pits and Slit Trenches (paved areas)</t>
  </si>
  <si>
    <t>As Item D18 but depth range 1.2 to 2.0m (see schedule for anticipated depths)</t>
  </si>
  <si>
    <t>Set up TRIAL PIT in road area to include erection of traffic management systems (works supervised by  Engineer/Geologist with valid CSCS Card  for Signing, Lighting and Guarding at Roadworks)</t>
  </si>
  <si>
    <t>Set up at SLIT TRENCH in road area to include erection of traffic management systems (works supervised by Engineer/Geologist with valid CSCS Card  for Signing, Lighting and Guarding at Roadworks)</t>
  </si>
  <si>
    <t>Excavate INSPECTION PIT between ground level and 1.2m depth or depth stated in schedule (works by either hand excavation or hand assisted machine excavation)</t>
  </si>
  <si>
    <t>Excavate TRIAL PIT in paved areas between ground level and 1.20m depth (works by either hand excavation or hand assisted machine excavation)</t>
  </si>
  <si>
    <t>Move equipment to the site of each INSPECTION PIT (see schedule for depths)</t>
  </si>
  <si>
    <t>Extra over item D24 for in-river excavation works to 1.2m depth (to include for pumping, sandbags and any other equipment to ensure dry and safe working space)</t>
  </si>
  <si>
    <t>Extra over Items D24 to D27  for breaking out hard strata or obstructions</t>
  </si>
  <si>
    <t>Extra over Items D28 to D31 for breaking out hard strata or obstructions</t>
  </si>
  <si>
    <t>Page 2 Subtotal, Section H</t>
  </si>
  <si>
    <t>Contractor liaison with external bodies to obtain road opening licence</t>
  </si>
  <si>
    <t>Reinstatement of asphalt/bituminous/concrete pavement</t>
  </si>
  <si>
    <t>Specialists</t>
  </si>
  <si>
    <t xml:space="preserve">Compressibility, permeability and durability </t>
  </si>
  <si>
    <t>hr</t>
  </si>
  <si>
    <t>lin m</t>
  </si>
  <si>
    <t>Excavate SLIT TRENCH in grassed areas between ground level and 1.2m depth (works by either hand excavation or hand assisted machine excavation)</t>
  </si>
  <si>
    <t>E17</t>
  </si>
  <si>
    <t xml:space="preserve">Residual shear strength of a set of three 60 mm square specimens by direct shear, test duration not exceeding 4 days per specimen </t>
  </si>
  <si>
    <t>Archaelogical Test Trenches</t>
  </si>
  <si>
    <t>D56</t>
  </si>
  <si>
    <t>D57</t>
  </si>
  <si>
    <t>Pump water from trench</t>
  </si>
  <si>
    <t>D58</t>
  </si>
  <si>
    <t>D59</t>
  </si>
  <si>
    <t>Set up TEST TRENCH in Marsh area (works supervised by  Engineer/Geologist with valid CSCS Card for Signing, Lighting and Guarding at Roadworks)</t>
  </si>
  <si>
    <t>Excavate TEST TRENCH following Archaeologists Method Statement/Licence in Marsh to 1m deep in 200mm layers or until arcahaelogically clear strata are reached.</t>
  </si>
  <si>
    <t>D60</t>
  </si>
  <si>
    <t>Backfill TEST TRENCH eith exzcavated mateiral</t>
  </si>
  <si>
    <t>Conduct and process electrical resistivity tomography (ERT) profiles with 5m electrode spacing</t>
  </si>
  <si>
    <t>Conduct and process seismic refraction spreads (P or S wave) with 3m geophone sapcing</t>
  </si>
  <si>
    <t>A43</t>
  </si>
  <si>
    <t>Asbestos Specialist</t>
  </si>
  <si>
    <t>Sum</t>
  </si>
  <si>
    <t>A2.10</t>
  </si>
  <si>
    <t>A2.11</t>
  </si>
  <si>
    <t>Rate Only</t>
  </si>
  <si>
    <t>N/A</t>
  </si>
  <si>
    <t>A32</t>
  </si>
  <si>
    <t>Contract Specific Additional General Items:</t>
  </si>
  <si>
    <t>Preparation of Method Statements</t>
  </si>
  <si>
    <t>Provision of insurances required</t>
  </si>
  <si>
    <t>A33</t>
  </si>
  <si>
    <t>A34</t>
  </si>
  <si>
    <t>A35</t>
  </si>
  <si>
    <t>Facilitate the Investigation Supervisor on Site</t>
  </si>
  <si>
    <t>Obtain all required permits</t>
  </si>
  <si>
    <t>A36</t>
  </si>
  <si>
    <t>Establish on site rotary drilling plant and equipment for a Green Category (on shore) site</t>
  </si>
  <si>
    <t>Establish on site Geobor S rotary drilling plant and equipment for a Green Category (on shore) site</t>
  </si>
  <si>
    <t>Establish on site in situ test and sampling equipment for a Green Category (on shore) site</t>
  </si>
  <si>
    <t>Establish on-site all plant, vessels, equipment and services required to complete the marine investigation</t>
  </si>
  <si>
    <t>Standing time for the barge and all associated marine vessels</t>
  </si>
  <si>
    <t>Provide Engineer/Geologist to take water sample from standpipe or standpipe piezometer (rate not including purging or micro-purging)</t>
  </si>
  <si>
    <t>A42</t>
  </si>
  <si>
    <t>B1.1</t>
  </si>
  <si>
    <t>B1.2</t>
  </si>
  <si>
    <t>C15.1</t>
  </si>
  <si>
    <t>Provision of Licenced Asbestos Specialist to monitor all exploratory works for the duration of the works</t>
  </si>
  <si>
    <t>Provision of Licenced Environmental Specialist to monitor all exploratory works for the duration of the works</t>
  </si>
  <si>
    <t xml:space="preserve">Environmental Specialist </t>
  </si>
  <si>
    <t>A44</t>
  </si>
  <si>
    <t>Environmenal Reporting</t>
  </si>
  <si>
    <r>
      <t xml:space="preserve">Move boring plant and equipment to the site of each </t>
    </r>
    <r>
      <rPr>
        <b/>
        <sz val="9"/>
        <color rgb="FF000000"/>
        <rFont val="Arial"/>
        <family val="2"/>
      </rPr>
      <t>on-shore</t>
    </r>
    <r>
      <rPr>
        <sz val="9"/>
        <color indexed="8"/>
        <rFont val="Arial"/>
        <family val="2"/>
      </rPr>
      <t xml:space="preserve"> exploratory hole and set up</t>
    </r>
  </si>
  <si>
    <r>
      <t xml:space="preserve">Move boring plant and equipment to the site of each </t>
    </r>
    <r>
      <rPr>
        <b/>
        <sz val="9"/>
        <color rgb="FF000000"/>
        <rFont val="Arial"/>
        <family val="2"/>
      </rPr>
      <t>marine</t>
    </r>
    <r>
      <rPr>
        <sz val="9"/>
        <color indexed="8"/>
        <rFont val="Arial"/>
        <family val="2"/>
      </rPr>
      <t xml:space="preserve"> exploratory hole and set up </t>
    </r>
  </si>
  <si>
    <t>B4.2</t>
  </si>
  <si>
    <t>B5.1</t>
  </si>
  <si>
    <t>B4.1</t>
  </si>
  <si>
    <t>B5.2</t>
  </si>
  <si>
    <t>B6.1</t>
  </si>
  <si>
    <t>B6.2</t>
  </si>
  <si>
    <t>B7.1</t>
  </si>
  <si>
    <t>B7.2</t>
  </si>
  <si>
    <t>B8.1</t>
  </si>
  <si>
    <t>B8.2</t>
  </si>
  <si>
    <t>B9.1</t>
  </si>
  <si>
    <t>B9.2</t>
  </si>
  <si>
    <t>B11.1</t>
  </si>
  <si>
    <t>B11.2</t>
  </si>
  <si>
    <t>B12.2</t>
  </si>
  <si>
    <t>B26.1</t>
  </si>
  <si>
    <t>B26.2</t>
  </si>
  <si>
    <t>C15.2</t>
  </si>
  <si>
    <t>C18.1</t>
  </si>
  <si>
    <t>C19.2</t>
  </si>
  <si>
    <t>C19.1</t>
  </si>
  <si>
    <t>C18.2</t>
  </si>
  <si>
    <t>C43.1</t>
  </si>
  <si>
    <t>C43.2</t>
  </si>
  <si>
    <t>Bring dynamic probe equipment super heavy (DPSH) to the site of each test location</t>
  </si>
  <si>
    <t>C42.2</t>
  </si>
  <si>
    <t>C42.1</t>
  </si>
  <si>
    <r>
      <t>m</t>
    </r>
    <r>
      <rPr>
        <vertAlign val="superscript"/>
        <sz val="9"/>
        <rFont val="Arial"/>
        <family val="2"/>
      </rPr>
      <t>3</t>
    </r>
  </si>
  <si>
    <r>
      <t>m</t>
    </r>
    <r>
      <rPr>
        <vertAlign val="superscript"/>
        <sz val="9"/>
        <rFont val="Arial"/>
        <family val="2"/>
      </rPr>
      <t>3</t>
    </r>
    <r>
      <rPr>
        <sz val="9"/>
        <rFont val="Arial"/>
        <family val="2"/>
      </rPr>
      <t xml:space="preserve"> </t>
    </r>
  </si>
  <si>
    <t>B13.1</t>
  </si>
  <si>
    <t>Appropriate storage, transport and off-site disposal of excess contaminated arisings from borehole, trial pit or slit trench to EPA regulated landfill site (includes any PPE equipment but excludes laboratory testing on suspected contaminated materials). Note: Item to be re-measured with delivery dockets and records maintained by the Contractor</t>
  </si>
  <si>
    <t>Provision/Preparation of road opening licences (Note CA will reimburse direct costs due to POCC for the road open licence)</t>
  </si>
  <si>
    <t>Digital copy of all trial pit, slit trench or core photographs</t>
  </si>
  <si>
    <r>
      <t xml:space="preserve">Advance borehole between existing ground level and 10 m depth </t>
    </r>
    <r>
      <rPr>
        <b/>
        <sz val="9"/>
        <rFont val="Arial"/>
        <family val="2"/>
      </rPr>
      <t>(marine)</t>
    </r>
  </si>
  <si>
    <r>
      <t xml:space="preserve">As Item B4 but between 10 and 20 m depth </t>
    </r>
    <r>
      <rPr>
        <b/>
        <sz val="9"/>
        <rFont val="Arial"/>
        <family val="2"/>
      </rPr>
      <t>(marine)</t>
    </r>
  </si>
  <si>
    <r>
      <t xml:space="preserve">As Item B4 but between 20 and 30 m depth </t>
    </r>
    <r>
      <rPr>
        <b/>
        <sz val="9"/>
        <rFont val="Arial"/>
        <family val="2"/>
      </rPr>
      <t>(marine)</t>
    </r>
  </si>
  <si>
    <r>
      <t xml:space="preserve">As Item B4 but between 30 and 40 m depth </t>
    </r>
    <r>
      <rPr>
        <b/>
        <sz val="9"/>
        <rFont val="Arial"/>
        <family val="2"/>
      </rPr>
      <t>(marine)</t>
    </r>
  </si>
  <si>
    <r>
      <t xml:space="preserve">As Item B4 but between 40 and 50 m depth </t>
    </r>
    <r>
      <rPr>
        <b/>
        <sz val="9"/>
        <rFont val="Arial"/>
        <family val="2"/>
      </rPr>
      <t>(marine)</t>
    </r>
  </si>
  <si>
    <r>
      <t xml:space="preserve">Advance borehole through hard stratum or obstruction </t>
    </r>
    <r>
      <rPr>
        <b/>
        <sz val="9"/>
        <rFont val="Arial"/>
        <family val="2"/>
      </rPr>
      <t>(marine)</t>
    </r>
  </si>
  <si>
    <r>
      <t xml:space="preserve">As Item B4 but between 10 and 20 m depth </t>
    </r>
    <r>
      <rPr>
        <b/>
        <sz val="9"/>
        <rFont val="Arial"/>
        <family val="2"/>
      </rPr>
      <t>(on-Land)</t>
    </r>
  </si>
  <si>
    <r>
      <t xml:space="preserve">As Item B4 but between 20 and 30 m depth </t>
    </r>
    <r>
      <rPr>
        <b/>
        <sz val="9"/>
        <rFont val="Arial"/>
        <family val="2"/>
      </rPr>
      <t>(on-Land)</t>
    </r>
  </si>
  <si>
    <r>
      <t xml:space="preserve">As Item B4 but between 30 and 40 m depth </t>
    </r>
    <r>
      <rPr>
        <b/>
        <sz val="9"/>
        <rFont val="Arial"/>
        <family val="2"/>
      </rPr>
      <t>(on-Land)</t>
    </r>
  </si>
  <si>
    <r>
      <t xml:space="preserve">As Item B4 but between 40 and 50 m depth </t>
    </r>
    <r>
      <rPr>
        <b/>
        <sz val="9"/>
        <rFont val="Arial"/>
        <family val="2"/>
      </rPr>
      <t>(on-Land)</t>
    </r>
  </si>
  <si>
    <r>
      <t xml:space="preserve">Advance borehole through hard stratum or obstruction </t>
    </r>
    <r>
      <rPr>
        <b/>
        <sz val="9"/>
        <rFont val="Arial"/>
        <family val="2"/>
      </rPr>
      <t>(on-Land)</t>
    </r>
  </si>
  <si>
    <r>
      <t xml:space="preserve">Advance borehole between existing ground level and 10 m depth </t>
    </r>
    <r>
      <rPr>
        <b/>
        <sz val="9"/>
        <rFont val="Arial"/>
        <family val="2"/>
      </rPr>
      <t>(on-Land)</t>
    </r>
  </si>
  <si>
    <r>
      <t xml:space="preserve">Backfill borehole with cement/bentonite grout or bentonite pellets  (where standpipe or piezometer is not installed) - </t>
    </r>
    <r>
      <rPr>
        <b/>
        <sz val="9"/>
        <rFont val="Arial"/>
        <family val="2"/>
      </rPr>
      <t>(on-Land)</t>
    </r>
  </si>
  <si>
    <r>
      <t xml:space="preserve">Standing time for borehole plant, equipment and crew </t>
    </r>
    <r>
      <rPr>
        <b/>
        <sz val="9"/>
        <rFont val="Arial"/>
        <family val="2"/>
      </rPr>
      <t>(marine)</t>
    </r>
  </si>
  <si>
    <r>
      <t xml:space="preserve">Backfill borehole with cement/bentonite grout or bentonite pellets </t>
    </r>
    <r>
      <rPr>
        <b/>
        <sz val="9"/>
        <rFont val="Arial"/>
        <family val="2"/>
      </rPr>
      <t>(marine)</t>
    </r>
  </si>
  <si>
    <r>
      <t xml:space="preserve">Standing time for borehole plant, equipment and crew </t>
    </r>
    <r>
      <rPr>
        <b/>
        <sz val="9"/>
        <rFont val="Arial"/>
        <family val="2"/>
      </rPr>
      <t>(on-Land)</t>
    </r>
  </si>
  <si>
    <t>Reinstatement of Concrete Pavement</t>
  </si>
  <si>
    <t>Reinstatement of Gravel Hardstanding</t>
  </si>
  <si>
    <r>
      <t xml:space="preserve">Disposal of excess or surplus inert arisings from cable percussion boring or dynamic sampling (where standpipe or piezometer is not installed) - </t>
    </r>
    <r>
      <rPr>
        <b/>
        <sz val="9"/>
        <rFont val="Arial"/>
        <family val="2"/>
      </rPr>
      <t>(on-Land)</t>
    </r>
  </si>
  <si>
    <r>
      <t xml:space="preserve">Disposal of excess or surplus inert arisings from cable percussion boring or dynamic sampling </t>
    </r>
    <r>
      <rPr>
        <b/>
        <sz val="9"/>
        <rFont val="Arial"/>
        <family val="2"/>
      </rPr>
      <t>(marine)</t>
    </r>
  </si>
  <si>
    <r>
      <t xml:space="preserve">Move rotary drilling plant and equipment to the site of each </t>
    </r>
    <r>
      <rPr>
        <b/>
        <sz val="9"/>
        <rFont val="Arial"/>
        <family val="2"/>
      </rPr>
      <t>marine</t>
    </r>
    <r>
      <rPr>
        <sz val="9"/>
        <rFont val="Arial"/>
        <family val="2"/>
      </rPr>
      <t xml:space="preserve"> exploratory drillhole and set up on  gradient less than 20%</t>
    </r>
  </si>
  <si>
    <r>
      <t xml:space="preserve">Move rotary drilling plant and equipment to the site of each </t>
    </r>
    <r>
      <rPr>
        <b/>
        <sz val="9"/>
        <rFont val="Arial"/>
        <family val="2"/>
      </rPr>
      <t>on-Land</t>
    </r>
    <r>
      <rPr>
        <sz val="9"/>
        <rFont val="Arial"/>
        <family val="2"/>
      </rPr>
      <t xml:space="preserve"> exploratory drillhole and set up on  gradient less than 20%</t>
    </r>
  </si>
  <si>
    <r>
      <t xml:space="preserve">Break out surface obstructions where present at exploratory drillhole </t>
    </r>
    <r>
      <rPr>
        <b/>
        <sz val="9"/>
        <rFont val="Arial"/>
        <family val="2"/>
      </rPr>
      <t>(marine)</t>
    </r>
  </si>
  <si>
    <r>
      <t>Standing time for rotary drilling plant, equipment and crew</t>
    </r>
    <r>
      <rPr>
        <b/>
        <sz val="9"/>
        <rFont val="Arial"/>
        <family val="2"/>
      </rPr>
      <t xml:space="preserve"> (marine)</t>
    </r>
  </si>
  <si>
    <r>
      <t xml:space="preserve">Break out surface obstructions where present at exploratory drillhole </t>
    </r>
    <r>
      <rPr>
        <b/>
        <sz val="9"/>
        <rFont val="Arial"/>
        <family val="2"/>
      </rPr>
      <t>(on-Land)</t>
    </r>
  </si>
  <si>
    <r>
      <t>Standing time for rotary drilling plant, equipment and crew</t>
    </r>
    <r>
      <rPr>
        <b/>
        <sz val="9"/>
        <rFont val="Arial"/>
        <family val="2"/>
      </rPr>
      <t xml:space="preserve"> (on-Land)</t>
    </r>
  </si>
  <si>
    <r>
      <t xml:space="preserve">As Item C41 but between 10 and 20m depth </t>
    </r>
    <r>
      <rPr>
        <b/>
        <sz val="9"/>
        <rFont val="Arial"/>
        <family val="2"/>
      </rPr>
      <t>(marine)</t>
    </r>
  </si>
  <si>
    <r>
      <t xml:space="preserve">As Item C41 but between 20 and 30m depth </t>
    </r>
    <r>
      <rPr>
        <b/>
        <sz val="9"/>
        <rFont val="Arial"/>
        <family val="2"/>
      </rPr>
      <t>(marine)</t>
    </r>
  </si>
  <si>
    <r>
      <t xml:space="preserve">Rotary drill in hard strata to obtain cores of the specified diameter between existing ground level and 10m depth </t>
    </r>
    <r>
      <rPr>
        <b/>
        <sz val="9"/>
        <rFont val="Arial"/>
        <family val="2"/>
      </rPr>
      <t>(on-Land)</t>
    </r>
  </si>
  <si>
    <r>
      <t xml:space="preserve">As Item C41 but between 10 and 20m depth </t>
    </r>
    <r>
      <rPr>
        <b/>
        <sz val="9"/>
        <rFont val="Arial"/>
        <family val="2"/>
      </rPr>
      <t>(on-Land)</t>
    </r>
  </si>
  <si>
    <r>
      <t xml:space="preserve">As Item C41 but between 20 and 30m depth </t>
    </r>
    <r>
      <rPr>
        <b/>
        <sz val="9"/>
        <rFont val="Arial"/>
        <family val="2"/>
      </rPr>
      <t>(on-Land)</t>
    </r>
  </si>
  <si>
    <r>
      <t xml:space="preserve">Move drilling plant and equipment to the site of each on-shore exploratory location and set up equipment  (including recirculation tanks) </t>
    </r>
    <r>
      <rPr>
        <b/>
        <sz val="9"/>
        <rFont val="Arial"/>
        <family val="2"/>
      </rPr>
      <t>(Provisional)</t>
    </r>
  </si>
  <si>
    <t xml:space="preserve">Hand digging and CAT scan at Geobor drillhole location to confirm absence of utility ducts (maximum depth of 1.20m or lesser if ground is assessed as potentially unstable) </t>
  </si>
  <si>
    <t xml:space="preserve">Provision of biodegradable polymer gel (drilling fluid) for Geobor S coring </t>
  </si>
  <si>
    <t xml:space="preserve">Rotary Drilling with Geobor S equipment to recover cores of overburden material using polymer gel/mud drilling fluid in depth range 0 to 10m </t>
  </si>
  <si>
    <t xml:space="preserve">As Item C65 but between 10 and 20m depth </t>
  </si>
  <si>
    <t xml:space="preserve">As Item C65 but between 20 and 30m depth </t>
  </si>
  <si>
    <t xml:space="preserve">Rotary Drilling using Geobor S equipment to recover cores in bedrock formation(s) using polymer gel/mud drilling fluid in depth range 0 to 10m </t>
  </si>
  <si>
    <t xml:space="preserve">As Item C70 but between 10 and 20m depth </t>
  </si>
  <si>
    <t xml:space="preserve">As Item C70 but between 20 and 30m depth </t>
  </si>
  <si>
    <t xml:space="preserve">Backfill Geobor S drillhole with cement/bentonite grout or bentonite pellets (where standpipe or piezometer is not installed) </t>
  </si>
  <si>
    <t xml:space="preserve">Provision of core boxes (2m of Geobor S core per box) </t>
  </si>
  <si>
    <t xml:space="preserve">Disposal of Geobor S drilling supernatant flush returns (contained in the recirculation tanks) where permitted on site. Note disposal areas / locations to be recorded and photographed by contractor </t>
  </si>
  <si>
    <t xml:space="preserve">Reinstatement of grass areas </t>
  </si>
  <si>
    <t>Reinstatement of asphalt/bituminous/ Concrete paved pavement</t>
  </si>
  <si>
    <t>Hand vane test in trial pits</t>
  </si>
  <si>
    <t>California Bearing Ratio by Plate Bearing Test  by plunger method</t>
  </si>
  <si>
    <t>Reinstate surface to include reinstatement of gravel hardstanding</t>
  </si>
  <si>
    <t>Liaison and Comply with requirements set out by the Client, WI and Statutory Undertakers</t>
  </si>
  <si>
    <t>Trial pit / slit trench / inspectioN pit backfill &amp; reinstatement works</t>
  </si>
  <si>
    <t>Establish on site cable percussion ('shell / auger') boring/Window Sampler plant and equipment for a Green Category (on-shore) site</t>
  </si>
  <si>
    <t>A2.12</t>
  </si>
  <si>
    <t>Establish on site in situ test and sampling equipment for a Green Category (marine) site</t>
  </si>
  <si>
    <t>Preparation of a report (electronic and hard copy) outlining sampling locations, logs, details on the findings of the assessments. Full detals on the content of the report as per the requirements provided in Appendix F: Environmental Contamination Testing Requirements.</t>
  </si>
  <si>
    <t>E4.1</t>
  </si>
  <si>
    <t>E4.2</t>
  </si>
  <si>
    <t>Large Bulk Samples (10-20kg grab samples - marine)</t>
  </si>
  <si>
    <t>A2.13</t>
  </si>
  <si>
    <t>Establish on site geophysical survey equipment for a Green Category site (on shore)</t>
  </si>
  <si>
    <t>Establish on site geophysical survey equipment for a Green Category site (marine)</t>
  </si>
  <si>
    <t>Probing (DPSH)</t>
  </si>
  <si>
    <t>F1.1</t>
  </si>
  <si>
    <t>F1.2</t>
  </si>
  <si>
    <t>Bring Mackintosh probe equipment to the site of each test location (Marine)</t>
  </si>
  <si>
    <t>F3.1</t>
  </si>
  <si>
    <t>F3.2</t>
  </si>
  <si>
    <t>Carry out Mackintosh probe test from 0 to 5m depth</t>
  </si>
  <si>
    <t>As Item F3.1 but between 5 and 10m depth</t>
  </si>
  <si>
    <t>F4.1</t>
  </si>
  <si>
    <t>F4.2</t>
  </si>
  <si>
    <t>As Item F3.2 but between 5 and 10m depth</t>
  </si>
  <si>
    <t>F5.1</t>
  </si>
  <si>
    <t>F5.2</t>
  </si>
  <si>
    <t>As Item F3.1 but between 10 and 15m depth</t>
  </si>
  <si>
    <t>As Item F3.2 but between 10 and 15m depth</t>
  </si>
  <si>
    <t>A45</t>
  </si>
  <si>
    <t>Preparation of Environmental Operating Plan (EOP) (electronic and hard copy)</t>
  </si>
  <si>
    <t>Preparation of Construction Environmental Management Plan (CEMP) (electronic and hard copy)</t>
  </si>
  <si>
    <t>Additional Reporting</t>
  </si>
  <si>
    <t>A46</t>
  </si>
  <si>
    <t>A47</t>
  </si>
  <si>
    <t>A48</t>
  </si>
  <si>
    <t>Preparation of Surface Water Management method statement (electronic and hard copy)</t>
  </si>
  <si>
    <t>Preparation of method statement for handling potential contaminated materials (electronic and hard copy)</t>
  </si>
  <si>
    <t>Preparation of method statement for disposal of drilling returns, recovered sediments and any waste materials arising from GI works (electronic and hard copy)</t>
  </si>
  <si>
    <t>A37</t>
  </si>
  <si>
    <t>Provision of equipment for stream protection</t>
  </si>
  <si>
    <t>Environmental / contamination sample for Suite I (Jar Samples)</t>
  </si>
  <si>
    <t>Environmental sampling of Groundwater (AY-TP 09, AY-TP 10)</t>
  </si>
  <si>
    <t>Backfill trial pit or trench excavation with arisings/ excavated materials and reinstate original condition vie re-seeding</t>
  </si>
  <si>
    <t>Test Suite I (See Item E15)</t>
  </si>
  <si>
    <t>Environmental sampling of Groundwater (AY-TP 09, AY-TP 10) (See Item E17)</t>
  </si>
  <si>
    <t>L7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</si>
</sst>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0.00_-;\-&quot;€&quot;* #,##0.00_-;_-&quot;€&quot;* &quot;-&quot;??_-;_-@_-"/>
    <numFmt numFmtId="165" formatCode="0.0%"/>
  </numFmts>
  <fonts count="34" x14ac:knownFonts="1">
    <font>
      <sz val="11"/>
      <color theme="1"/>
      <name val="Calibri"/>
      <family val="2"/>
      <scheme val="minor"/>
    </font>
    <font>
      <b/>
      <sz val="9"/>
      <color indexed="8"/>
      <name val="Arial"/>
      <family val="2"/>
    </font>
    <font>
      <sz val="9"/>
      <color indexed="8"/>
      <name val="Arial"/>
      <family val="2"/>
    </font>
    <font>
      <vertAlign val="superscript"/>
      <sz val="9"/>
      <color indexed="8"/>
      <name val="Arial"/>
      <family val="2"/>
    </font>
    <font>
      <b/>
      <sz val="11"/>
      <color theme="1"/>
      <name val="Calibri"/>
      <family val="2"/>
      <scheme val="minor"/>
    </font>
    <font>
      <sz val="11"/>
      <color indexed="8"/>
      <name val="Arial"/>
      <family val="2"/>
    </font>
    <font>
      <sz val="10"/>
      <color indexed="8"/>
      <name val="Arial"/>
      <family val="2"/>
    </font>
    <font>
      <sz val="15.5"/>
      <name val="Arial"/>
      <family val="2"/>
    </font>
    <font>
      <sz val="11"/>
      <color rgb="FFFF0000"/>
      <name val="Calibri"/>
      <family val="2"/>
      <scheme val="minor"/>
    </font>
    <font>
      <b/>
      <sz val="11"/>
      <color indexed="8"/>
      <name val="Arial"/>
      <family val="2"/>
    </font>
    <font>
      <i/>
      <sz val="11"/>
      <color theme="1"/>
      <name val="Calibri"/>
      <family val="2"/>
      <scheme val="minor"/>
    </font>
    <font>
      <u/>
      <sz val="11"/>
      <color indexed="12"/>
      <name val="Calibri"/>
      <family val="2"/>
    </font>
    <font>
      <b/>
      <sz val="14"/>
      <color theme="1"/>
      <name val="Calibri"/>
      <family val="2"/>
      <scheme val="minor"/>
    </font>
    <font>
      <b/>
      <sz val="16"/>
      <color theme="1"/>
      <name val="Calibri"/>
      <family val="2"/>
      <scheme val="minor"/>
    </font>
    <font>
      <sz val="9"/>
      <color indexed="10"/>
      <name val="Arial"/>
      <family val="2"/>
    </font>
    <font>
      <sz val="8"/>
      <name val="Verdana"/>
      <family val="2"/>
    </font>
    <font>
      <sz val="9"/>
      <name val="Arial"/>
      <family val="2"/>
    </font>
    <font>
      <b/>
      <sz val="9"/>
      <name val="Arial"/>
      <family val="2"/>
    </font>
    <font>
      <u/>
      <sz val="11"/>
      <color theme="11"/>
      <name val="Calibri"/>
      <family val="2"/>
      <scheme val="minor"/>
    </font>
    <font>
      <sz val="11"/>
      <name val="Calibri"/>
      <family val="2"/>
      <scheme val="minor"/>
    </font>
    <font>
      <b/>
      <sz val="11"/>
      <name val="Calibri"/>
      <family val="2"/>
      <scheme val="minor"/>
    </font>
    <font>
      <sz val="9"/>
      <name val="Calibri"/>
      <family val="2"/>
    </font>
    <font>
      <b/>
      <i/>
      <sz val="9"/>
      <color indexed="8"/>
      <name val="Arial"/>
      <family val="2"/>
    </font>
    <font>
      <sz val="8"/>
      <name val="Calibri"/>
      <family val="2"/>
      <scheme val="minor"/>
    </font>
    <font>
      <strike/>
      <sz val="9"/>
      <name val="Arial"/>
      <family val="2"/>
    </font>
    <font>
      <b/>
      <i/>
      <sz val="9"/>
      <name val="Arial"/>
      <family val="2"/>
    </font>
    <font>
      <sz val="9"/>
      <color rgb="FF000000"/>
      <name val="Arial"/>
      <family val="2"/>
    </font>
    <font>
      <b/>
      <u/>
      <sz val="11"/>
      <color theme="1"/>
      <name val="Calibri"/>
      <family val="2"/>
      <scheme val="minor"/>
    </font>
    <font>
      <b/>
      <sz val="11"/>
      <color rgb="FFFFC000"/>
      <name val="Calibri"/>
      <family val="2"/>
      <scheme val="minor"/>
    </font>
    <font>
      <sz val="9"/>
      <color indexed="8"/>
      <name val="Cambria"/>
      <family val="1"/>
    </font>
    <font>
      <b/>
      <sz val="9"/>
      <color indexed="8"/>
      <name val="Cambria"/>
      <family val="1"/>
    </font>
    <font>
      <b/>
      <sz val="9"/>
      <color rgb="FF000000"/>
      <name val="Arial"/>
      <family val="2"/>
    </font>
    <font>
      <vertAlign val="superscript"/>
      <sz val="9"/>
      <name val="Arial"/>
      <family val="2"/>
    </font>
    <font>
      <sz val="11"/>
      <name val="Arial"/>
      <family val="2"/>
    </font>
  </fonts>
  <fills count="3">
    <fill>
      <patternFill patternType="none"/>
    </fill>
    <fill>
      <patternFill patternType="gray125"/>
    </fill>
    <fill>
      <patternFill patternType="solid">
        <fgColor rgb="FFFFFF00"/>
        <bgColor indexed="64"/>
      </patternFill>
    </fill>
  </fills>
  <borders count="25">
    <border>
      <left/>
      <right/>
      <top/>
      <bottom/>
      <diagonal/>
    </border>
    <border>
      <left style="thin">
        <color auto="1"/>
      </left>
      <right style="thin">
        <color auto="1"/>
      </right>
      <top style="thin">
        <color theme="0" tint="-0.24994659260841701"/>
      </top>
      <bottom style="thin">
        <color theme="0" tint="-0.24994659260841701"/>
      </bottom>
      <diagonal/>
    </border>
    <border>
      <left style="thin">
        <color auto="1"/>
      </left>
      <right style="thin">
        <color auto="1"/>
      </right>
      <top style="thin">
        <color theme="0" tint="-0.24994659260841701"/>
      </top>
      <bottom style="thin">
        <color auto="1"/>
      </bottom>
      <diagonal/>
    </border>
    <border>
      <left style="thin">
        <color auto="1"/>
      </left>
      <right style="thin">
        <color auto="1"/>
      </right>
      <top style="thin">
        <color theme="0" tint="-0.24994659260841701"/>
      </top>
      <bottom/>
      <diagonal/>
    </border>
    <border>
      <left style="thin">
        <color auto="1"/>
      </left>
      <right/>
      <top/>
      <bottom/>
      <diagonal/>
    </border>
    <border>
      <left style="thin">
        <color auto="1"/>
      </left>
      <right style="thin">
        <color auto="1"/>
      </right>
      <top/>
      <bottom style="thin">
        <color theme="0" tint="-0.24994659260841701"/>
      </bottom>
      <diagonal/>
    </border>
    <border>
      <left/>
      <right style="thin">
        <color auto="1"/>
      </right>
      <top style="thin">
        <color theme="0" tint="-0.24994659260841701"/>
      </top>
      <bottom style="thin">
        <color theme="0" tint="-0.24994659260841701"/>
      </bottom>
      <diagonal/>
    </border>
    <border>
      <left style="thin">
        <color theme="1"/>
      </left>
      <right style="thin">
        <color theme="1"/>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bottom style="thin">
        <color theme="0" tint="-0.24994659260841701"/>
      </bottom>
      <diagonal/>
    </border>
    <border>
      <left style="thin">
        <color theme="1"/>
      </left>
      <right style="thin">
        <color theme="1"/>
      </right>
      <top style="thin">
        <color theme="0" tint="-0.24994659260841701"/>
      </top>
      <bottom style="thin">
        <color theme="0" tint="-0.24994659260841701"/>
      </bottom>
      <diagonal/>
    </border>
    <border>
      <left style="thin">
        <color theme="1"/>
      </left>
      <right style="thin">
        <color theme="1"/>
      </right>
      <top style="thin">
        <color theme="0" tint="-0.24994659260841701"/>
      </top>
      <bottom/>
      <diagonal/>
    </border>
    <border>
      <left/>
      <right style="thin">
        <color indexed="64"/>
      </right>
      <top style="thin">
        <color theme="0" tint="-0.24994659260841701"/>
      </top>
      <bottom/>
      <diagonal/>
    </border>
    <border>
      <left style="thin">
        <color theme="0" tint="-0.24994659260841701"/>
      </left>
      <right style="thin">
        <color indexed="64"/>
      </right>
      <top style="thin">
        <color theme="0" tint="-0.24994659260841701"/>
      </top>
      <bottom style="thin">
        <color theme="0" tint="-0.24994659260841701"/>
      </bottom>
      <diagonal/>
    </border>
    <border>
      <left/>
      <right style="thin">
        <color auto="1"/>
      </right>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style="thin">
        <color indexed="64"/>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theme="0" tint="-0.2499465926084170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diagonal/>
    </border>
    <border>
      <left/>
      <right/>
      <top style="thin">
        <color indexed="64"/>
      </top>
      <bottom style="thin">
        <color indexed="64"/>
      </bottom>
      <diagonal/>
    </border>
    <border>
      <left/>
      <right/>
      <top style="thin">
        <color theme="0" tint="-0.24994659260841701"/>
      </top>
      <bottom style="thin">
        <color theme="0" tint="-0.24994659260841701"/>
      </bottom>
      <diagonal/>
    </border>
  </borders>
  <cellStyleXfs count="10">
    <xf numFmtId="0" fontId="0" fillId="0" borderId="0"/>
    <xf numFmtId="0" fontId="11" fillId="0" borderId="0" applyNumberFormat="0" applyFill="0" applyBorder="0" applyAlignment="0" applyProtection="0">
      <alignment vertical="top"/>
      <protection locked="0"/>
    </xf>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cellStyleXfs>
  <cellXfs count="223">
    <xf numFmtId="0" fontId="0" fillId="0" borderId="0" xfId="0"/>
    <xf numFmtId="0" fontId="9" fillId="0" borderId="0" xfId="0" applyFont="1" applyAlignment="1">
      <alignment horizontal="center"/>
    </xf>
    <xf numFmtId="0" fontId="4" fillId="0" borderId="0" xfId="0" applyFont="1" applyAlignment="1">
      <alignment wrapText="1"/>
    </xf>
    <xf numFmtId="0" fontId="4" fillId="0" borderId="0" xfId="0" applyFont="1"/>
    <xf numFmtId="0" fontId="0" fillId="0" borderId="0" xfId="0" applyAlignment="1">
      <alignment horizontal="left" wrapText="1"/>
    </xf>
    <xf numFmtId="0" fontId="11" fillId="0" borderId="0" xfId="1" applyAlignment="1" applyProtection="1"/>
    <xf numFmtId="0" fontId="12" fillId="0" borderId="0" xfId="0" applyFont="1" applyAlignment="1">
      <alignment horizontal="center"/>
    </xf>
    <xf numFmtId="0" fontId="13" fillId="0" borderId="0" xfId="0" applyFont="1" applyAlignment="1">
      <alignment horizontal="center" wrapText="1"/>
    </xf>
    <xf numFmtId="0" fontId="13" fillId="0" borderId="0" xfId="0" applyFont="1" applyAlignment="1">
      <alignment horizontal="center"/>
    </xf>
    <xf numFmtId="0" fontId="4" fillId="2" borderId="0" xfId="0" applyFont="1" applyFill="1"/>
    <xf numFmtId="0" fontId="0" fillId="2" borderId="0" xfId="0" applyFill="1"/>
    <xf numFmtId="0" fontId="20" fillId="0" borderId="0" xfId="0" applyFont="1"/>
    <xf numFmtId="0" fontId="0" fillId="0" borderId="7" xfId="0" applyBorder="1" applyAlignment="1">
      <alignment horizontal="left" vertical="center"/>
    </xf>
    <xf numFmtId="0" fontId="0" fillId="0" borderId="7" xfId="0" applyBorder="1" applyAlignment="1">
      <alignment vertical="center"/>
    </xf>
    <xf numFmtId="0" fontId="0" fillId="0" borderId="0" xfId="0" applyAlignment="1">
      <alignment horizontal="center" vertical="center"/>
    </xf>
    <xf numFmtId="0" fontId="1" fillId="0" borderId="8" xfId="0" applyFont="1" applyBorder="1" applyAlignment="1">
      <alignment horizontal="left" vertical="center"/>
    </xf>
    <xf numFmtId="0" fontId="1" fillId="0" borderId="0" xfId="0" applyFont="1" applyAlignment="1">
      <alignment horizontal="center"/>
    </xf>
    <xf numFmtId="0" fontId="2" fillId="0" borderId="9" xfId="0" applyFont="1" applyBorder="1" applyAlignment="1">
      <alignment horizontal="left" vertical="center"/>
    </xf>
    <xf numFmtId="0" fontId="2" fillId="0" borderId="9" xfId="0" applyFont="1" applyBorder="1" applyAlignment="1">
      <alignment vertical="center"/>
    </xf>
    <xf numFmtId="0" fontId="2" fillId="0" borderId="0" xfId="0" applyFont="1"/>
    <xf numFmtId="165" fontId="2" fillId="0" borderId="0" xfId="0" applyNumberFormat="1" applyFont="1" applyAlignment="1">
      <alignment vertical="center"/>
    </xf>
    <xf numFmtId="0" fontId="1" fillId="0" borderId="10" xfId="0" applyFont="1" applyBorder="1" applyAlignment="1">
      <alignment horizontal="left" vertical="center"/>
    </xf>
    <xf numFmtId="0" fontId="1" fillId="0" borderId="10" xfId="0" applyFont="1" applyBorder="1" applyAlignment="1">
      <alignment vertical="center"/>
    </xf>
    <xf numFmtId="0" fontId="2" fillId="0" borderId="10" xfId="0" applyFont="1" applyBorder="1" applyAlignment="1">
      <alignment horizontal="left" vertical="center"/>
    </xf>
    <xf numFmtId="0" fontId="2" fillId="0" borderId="10" xfId="0" applyFont="1" applyBorder="1" applyAlignment="1">
      <alignment vertical="center"/>
    </xf>
    <xf numFmtId="0" fontId="2" fillId="0" borderId="0" xfId="0" applyFont="1" applyAlignment="1">
      <alignment vertical="center"/>
    </xf>
    <xf numFmtId="164" fontId="2" fillId="0" borderId="10" xfId="0" applyNumberFormat="1" applyFont="1" applyBorder="1" applyAlignment="1">
      <alignment vertical="center"/>
    </xf>
    <xf numFmtId="0" fontId="16" fillId="0" borderId="10" xfId="0" applyFont="1" applyBorder="1" applyAlignment="1">
      <alignment horizontal="left" vertical="center"/>
    </xf>
    <xf numFmtId="0" fontId="16" fillId="0" borderId="10" xfId="0" applyFont="1" applyBorder="1" applyAlignment="1">
      <alignment vertical="center" wrapText="1"/>
    </xf>
    <xf numFmtId="0" fontId="2" fillId="0" borderId="10" xfId="0" applyFont="1" applyBorder="1" applyAlignment="1">
      <alignment vertical="center" wrapText="1"/>
    </xf>
    <xf numFmtId="0" fontId="2" fillId="0" borderId="11" xfId="0" applyFont="1" applyBorder="1" applyAlignment="1">
      <alignment horizontal="left" vertical="center"/>
    </xf>
    <xf numFmtId="0" fontId="1" fillId="0" borderId="0" xfId="0" applyFont="1" applyAlignment="1">
      <alignment horizontal="left" vertical="center"/>
    </xf>
    <xf numFmtId="0" fontId="1" fillId="0" borderId="0" xfId="0" applyFont="1" applyAlignment="1">
      <alignment horizontal="right" vertical="center"/>
    </xf>
    <xf numFmtId="0" fontId="1" fillId="0" borderId="0" xfId="0" applyFont="1" applyAlignment="1">
      <alignment horizontal="center" vertical="center"/>
    </xf>
    <xf numFmtId="0" fontId="1" fillId="0" borderId="0" xfId="0" applyFont="1" applyAlignment="1">
      <alignment horizontal="right"/>
    </xf>
    <xf numFmtId="0" fontId="2" fillId="0" borderId="1" xfId="0" applyFont="1" applyBorder="1" applyAlignment="1">
      <alignment horizontal="left" vertical="center"/>
    </xf>
    <xf numFmtId="0" fontId="2" fillId="0" borderId="1" xfId="0" applyFont="1" applyBorder="1" applyAlignment="1">
      <alignment vertical="center"/>
    </xf>
    <xf numFmtId="0" fontId="1" fillId="0" borderId="1" xfId="0" applyFont="1" applyBorder="1" applyAlignment="1">
      <alignment horizontal="left" vertical="center"/>
    </xf>
    <xf numFmtId="0" fontId="1" fillId="0" borderId="1" xfId="0" applyFont="1" applyBorder="1" applyAlignment="1">
      <alignment vertical="center"/>
    </xf>
    <xf numFmtId="0" fontId="2" fillId="0" borderId="1" xfId="0" applyFont="1" applyBorder="1" applyAlignment="1">
      <alignment horizontal="left" vertical="center" wrapText="1"/>
    </xf>
    <xf numFmtId="164" fontId="2" fillId="0" borderId="1" xfId="0" applyNumberFormat="1" applyFont="1" applyBorder="1" applyAlignment="1">
      <alignment vertical="center"/>
    </xf>
    <xf numFmtId="0" fontId="16" fillId="0" borderId="1" xfId="0" applyFont="1" applyBorder="1" applyAlignment="1">
      <alignment horizontal="left" vertical="center"/>
    </xf>
    <xf numFmtId="0" fontId="2" fillId="0" borderId="1" xfId="0" applyFont="1" applyBorder="1" applyAlignment="1">
      <alignment vertical="center" wrapText="1"/>
    </xf>
    <xf numFmtId="0" fontId="16" fillId="0" borderId="1" xfId="0" applyFont="1" applyBorder="1" applyAlignment="1">
      <alignment vertical="center" wrapText="1"/>
    </xf>
    <xf numFmtId="0" fontId="16" fillId="0" borderId="1" xfId="0" applyFont="1" applyBorder="1" applyAlignment="1">
      <alignment vertical="center"/>
    </xf>
    <xf numFmtId="0" fontId="16" fillId="0" borderId="1" xfId="0" applyFont="1" applyBorder="1" applyAlignment="1">
      <alignment horizontal="left" vertical="center" wrapText="1"/>
    </xf>
    <xf numFmtId="164" fontId="16" fillId="0" borderId="1" xfId="0" applyNumberFormat="1" applyFont="1" applyBorder="1" applyAlignment="1">
      <alignment vertical="center"/>
    </xf>
    <xf numFmtId="165" fontId="16" fillId="0" borderId="0" xfId="0" applyNumberFormat="1" applyFont="1" applyAlignment="1">
      <alignment vertical="center"/>
    </xf>
    <xf numFmtId="0" fontId="16" fillId="0" borderId="3" xfId="0" applyFont="1" applyBorder="1" applyAlignment="1">
      <alignment horizontal="left" vertical="center"/>
    </xf>
    <xf numFmtId="0" fontId="16" fillId="0" borderId="3" xfId="0" applyFont="1" applyBorder="1" applyAlignment="1">
      <alignment horizontal="left" vertical="center" wrapText="1"/>
    </xf>
    <xf numFmtId="0" fontId="1" fillId="0" borderId="8" xfId="0" applyFont="1" applyBorder="1" applyAlignment="1">
      <alignment horizontal="right"/>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4" fillId="0" borderId="1" xfId="0" applyFont="1" applyBorder="1" applyAlignment="1">
      <alignment horizontal="left" vertical="center" wrapText="1"/>
    </xf>
    <xf numFmtId="0" fontId="14" fillId="0" borderId="1" xfId="0" applyFont="1" applyBorder="1" applyAlignment="1">
      <alignment vertical="center"/>
    </xf>
    <xf numFmtId="0" fontId="2" fillId="0" borderId="3" xfId="0" applyFont="1" applyBorder="1" applyAlignment="1">
      <alignment horizontal="left" vertical="center" wrapText="1"/>
    </xf>
    <xf numFmtId="0" fontId="2" fillId="0" borderId="3" xfId="0" applyFont="1" applyBorder="1" applyAlignment="1">
      <alignment vertical="center"/>
    </xf>
    <xf numFmtId="0" fontId="2" fillId="0" borderId="3" xfId="0" applyFont="1" applyBorder="1" applyAlignment="1">
      <alignment vertical="center" wrapText="1"/>
    </xf>
    <xf numFmtId="164" fontId="2" fillId="0" borderId="3" xfId="0" applyNumberFormat="1" applyFont="1" applyBorder="1" applyAlignment="1">
      <alignment vertical="center"/>
    </xf>
    <xf numFmtId="0" fontId="2" fillId="0" borderId="6" xfId="0" applyFont="1" applyBorder="1" applyAlignment="1">
      <alignment vertical="center"/>
    </xf>
    <xf numFmtId="0" fontId="2" fillId="0" borderId="2" xfId="0" applyFont="1" applyBorder="1" applyAlignment="1">
      <alignment horizontal="left" vertical="center" wrapText="1"/>
    </xf>
    <xf numFmtId="0" fontId="2" fillId="0" borderId="2" xfId="0" applyFont="1" applyBorder="1" applyAlignment="1">
      <alignment vertical="center" wrapText="1"/>
    </xf>
    <xf numFmtId="164" fontId="2" fillId="0" borderId="2" xfId="0" applyNumberFormat="1" applyFont="1" applyBorder="1" applyAlignment="1">
      <alignment vertical="center"/>
    </xf>
    <xf numFmtId="0" fontId="1" fillId="0" borderId="1" xfId="0" applyFont="1" applyBorder="1" applyAlignment="1">
      <alignment vertical="top" wrapText="1"/>
    </xf>
    <xf numFmtId="0" fontId="2" fillId="0" borderId="3" xfId="0" applyFont="1" applyBorder="1" applyAlignment="1">
      <alignment horizontal="left" vertical="center"/>
    </xf>
    <xf numFmtId="0" fontId="1" fillId="0" borderId="6" xfId="0" applyFont="1" applyBorder="1" applyAlignment="1">
      <alignment vertical="center"/>
    </xf>
    <xf numFmtId="164" fontId="2" fillId="0" borderId="6" xfId="0" applyNumberFormat="1" applyFont="1" applyBorder="1" applyAlignment="1">
      <alignment vertical="center"/>
    </xf>
    <xf numFmtId="0" fontId="2" fillId="0" borderId="6" xfId="0" applyFont="1" applyBorder="1" applyAlignment="1">
      <alignment vertical="center" wrapText="1"/>
    </xf>
    <xf numFmtId="0" fontId="1" fillId="0" borderId="6" xfId="0" applyFont="1" applyBorder="1" applyAlignment="1">
      <alignment vertical="center" wrapText="1"/>
    </xf>
    <xf numFmtId="0" fontId="2" fillId="0" borderId="12" xfId="0" applyFont="1" applyBorder="1" applyAlignment="1">
      <alignment vertical="center" wrapText="1"/>
    </xf>
    <xf numFmtId="164" fontId="2" fillId="0" borderId="12" xfId="0" applyNumberFormat="1" applyFont="1" applyBorder="1" applyAlignment="1">
      <alignment vertical="center"/>
    </xf>
    <xf numFmtId="0" fontId="17" fillId="0" borderId="1" xfId="0" applyFont="1" applyBorder="1" applyAlignment="1">
      <alignment vertical="center" wrapText="1"/>
    </xf>
    <xf numFmtId="0" fontId="0" fillId="0" borderId="1" xfId="0" applyBorder="1"/>
    <xf numFmtId="0" fontId="0" fillId="0" borderId="3" xfId="0" applyBorder="1"/>
    <xf numFmtId="0" fontId="0" fillId="0" borderId="8" xfId="0" applyBorder="1"/>
    <xf numFmtId="0" fontId="1" fillId="0" borderId="12" xfId="0" applyFont="1" applyBorder="1" applyAlignment="1">
      <alignment horizontal="right"/>
    </xf>
    <xf numFmtId="0" fontId="2" fillId="0" borderId="8" xfId="0" applyFont="1" applyBorder="1" applyAlignment="1">
      <alignment vertical="center" wrapText="1"/>
    </xf>
    <xf numFmtId="0" fontId="2" fillId="0" borderId="5" xfId="0" applyFont="1" applyBorder="1" applyAlignment="1">
      <alignment horizontal="left" vertical="center"/>
    </xf>
    <xf numFmtId="0" fontId="2" fillId="0" borderId="14" xfId="0" applyFont="1" applyBorder="1" applyAlignment="1">
      <alignment vertical="center" wrapText="1"/>
    </xf>
    <xf numFmtId="0" fontId="2" fillId="0" borderId="6" xfId="0" applyFont="1" applyBorder="1" applyAlignment="1">
      <alignment horizontal="center" vertical="center" wrapText="1"/>
    </xf>
    <xf numFmtId="0" fontId="5" fillId="0" borderId="3" xfId="0" applyFont="1" applyBorder="1" applyAlignment="1">
      <alignment horizontal="left" vertical="center"/>
    </xf>
    <xf numFmtId="0" fontId="5" fillId="0" borderId="12" xfId="0" applyFont="1" applyBorder="1"/>
    <xf numFmtId="0" fontId="5" fillId="0" borderId="12" xfId="0" applyFont="1" applyBorder="1" applyAlignment="1">
      <alignment horizontal="center" vertical="center"/>
    </xf>
    <xf numFmtId="0" fontId="5" fillId="0" borderId="8" xfId="0" applyFont="1" applyBorder="1" applyAlignment="1">
      <alignment horizontal="left" vertical="center"/>
    </xf>
    <xf numFmtId="0" fontId="2" fillId="0" borderId="8" xfId="0" applyFont="1" applyBorder="1" applyAlignment="1">
      <alignment horizontal="right"/>
    </xf>
    <xf numFmtId="0" fontId="0" fillId="0" borderId="0" xfId="0" applyAlignment="1">
      <alignment horizontal="left" vertical="center"/>
    </xf>
    <xf numFmtId="0" fontId="0" fillId="0" borderId="0" xfId="0" applyAlignment="1">
      <alignment vertical="center"/>
    </xf>
    <xf numFmtId="0" fontId="0" fillId="0" borderId="4" xfId="0" applyBorder="1" applyAlignment="1">
      <alignment horizontal="left" vertical="center"/>
    </xf>
    <xf numFmtId="0" fontId="22" fillId="0" borderId="1" xfId="0" applyFont="1" applyBorder="1" applyAlignment="1">
      <alignment vertical="center"/>
    </xf>
    <xf numFmtId="0" fontId="22" fillId="0" borderId="1" xfId="0" applyFont="1" applyBorder="1" applyAlignment="1">
      <alignment vertical="center" wrapText="1"/>
    </xf>
    <xf numFmtId="1" fontId="0" fillId="0" borderId="0" xfId="0" applyNumberFormat="1"/>
    <xf numFmtId="0" fontId="1" fillId="0" borderId="18" xfId="0" applyFont="1" applyBorder="1" applyAlignment="1">
      <alignment horizontal="left" vertical="center"/>
    </xf>
    <xf numFmtId="0" fontId="1" fillId="0" borderId="0" xfId="0" applyFont="1" applyAlignment="1">
      <alignment horizontal="right" vertical="top"/>
    </xf>
    <xf numFmtId="0" fontId="2" fillId="0" borderId="0" xfId="0" applyFont="1" applyAlignment="1">
      <alignment horizontal="left" vertical="center" wrapText="1"/>
    </xf>
    <xf numFmtId="0" fontId="2" fillId="0" borderId="0" xfId="0" applyFont="1" applyAlignment="1">
      <alignment vertical="center" wrapText="1"/>
    </xf>
    <xf numFmtId="164" fontId="2" fillId="0" borderId="0" xfId="0" applyNumberFormat="1" applyFont="1" applyAlignment="1">
      <alignment vertical="center"/>
    </xf>
    <xf numFmtId="0" fontId="5" fillId="0" borderId="0" xfId="0" applyFont="1" applyAlignment="1">
      <alignment horizontal="left" vertical="center"/>
    </xf>
    <xf numFmtId="0" fontId="5" fillId="0" borderId="0" xfId="0" applyFont="1" applyAlignment="1">
      <alignment vertical="center"/>
    </xf>
    <xf numFmtId="0" fontId="5" fillId="0" borderId="0" xfId="0" applyFont="1" applyAlignment="1">
      <alignment horizontal="center" vertical="center"/>
    </xf>
    <xf numFmtId="0" fontId="5" fillId="0" borderId="0" xfId="0" applyFont="1"/>
    <xf numFmtId="0" fontId="7" fillId="0" borderId="0" xfId="0" applyFont="1"/>
    <xf numFmtId="0" fontId="6" fillId="0" borderId="0" xfId="0" applyFont="1"/>
    <xf numFmtId="0" fontId="2" fillId="0" borderId="19" xfId="0" applyFont="1" applyBorder="1" applyAlignment="1">
      <alignment horizontal="left" vertical="center"/>
    </xf>
    <xf numFmtId="0" fontId="2" fillId="0" borderId="2" xfId="0" applyFont="1" applyBorder="1" applyAlignment="1">
      <alignment horizontal="left" vertical="center"/>
    </xf>
    <xf numFmtId="0" fontId="16" fillId="0" borderId="22" xfId="0" applyFont="1" applyBorder="1" applyAlignment="1">
      <alignment horizontal="left" vertical="center"/>
    </xf>
    <xf numFmtId="0" fontId="16" fillId="0" borderId="22" xfId="0" applyFont="1" applyBorder="1" applyAlignment="1">
      <alignment vertical="center" wrapText="1"/>
    </xf>
    <xf numFmtId="0" fontId="0" fillId="0" borderId="1" xfId="0" applyBorder="1" applyAlignment="1">
      <alignment vertical="center"/>
    </xf>
    <xf numFmtId="0" fontId="1"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164" fontId="2" fillId="0" borderId="10" xfId="0" applyNumberFormat="1" applyFont="1" applyBorder="1" applyAlignment="1">
      <alignment horizontal="center" vertical="center"/>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164" fontId="2" fillId="0" borderId="11" xfId="0" applyNumberFormat="1"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164" fontId="16" fillId="0" borderId="1" xfId="0" applyNumberFormat="1" applyFont="1" applyBorder="1" applyAlignment="1">
      <alignment horizontal="center" vertical="center"/>
    </xf>
    <xf numFmtId="0" fontId="16" fillId="0" borderId="3" xfId="0" applyFont="1" applyBorder="1" applyAlignment="1">
      <alignment horizontal="center" vertical="center" wrapText="1"/>
    </xf>
    <xf numFmtId="0" fontId="16" fillId="0" borderId="3" xfId="0" applyFont="1" applyBorder="1" applyAlignment="1">
      <alignment horizontal="center" vertical="center"/>
    </xf>
    <xf numFmtId="164" fontId="16" fillId="0" borderId="3" xfId="0" applyNumberFormat="1" applyFont="1" applyBorder="1" applyAlignment="1">
      <alignment horizontal="center" vertical="center"/>
    </xf>
    <xf numFmtId="0" fontId="16" fillId="0" borderId="22" xfId="0" applyFont="1" applyBorder="1" applyAlignment="1">
      <alignment horizontal="center" vertical="center" wrapText="1"/>
    </xf>
    <xf numFmtId="0" fontId="16" fillId="0" borderId="22" xfId="0" applyFont="1" applyBorder="1" applyAlignment="1">
      <alignment horizontal="center" vertical="center"/>
    </xf>
    <xf numFmtId="164" fontId="16" fillId="0" borderId="22" xfId="0" applyNumberFormat="1" applyFont="1" applyBorder="1" applyAlignment="1">
      <alignment horizontal="center" vertical="center"/>
    </xf>
    <xf numFmtId="0" fontId="0" fillId="0" borderId="1" xfId="0"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1" xfId="0" applyFont="1" applyBorder="1" applyAlignment="1">
      <alignment horizontal="center" vertical="center"/>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0" xfId="0" applyFont="1" applyAlignment="1">
      <alignment horizontal="center" vertical="center"/>
    </xf>
    <xf numFmtId="0" fontId="2" fillId="0" borderId="12" xfId="0" applyFont="1" applyBorder="1" applyAlignment="1">
      <alignment horizontal="center" vertical="center" wrapText="1"/>
    </xf>
    <xf numFmtId="0" fontId="2" fillId="0" borderId="12" xfId="0" applyFont="1" applyBorder="1" applyAlignment="1">
      <alignment horizontal="center" vertical="center"/>
    </xf>
    <xf numFmtId="0" fontId="1" fillId="0" borderId="18" xfId="0" applyFont="1" applyBorder="1" applyAlignment="1">
      <alignment horizontal="center" vertical="center"/>
    </xf>
    <xf numFmtId="164" fontId="2" fillId="0" borderId="8" xfId="0" applyNumberFormat="1" applyFont="1" applyBorder="1" applyAlignment="1">
      <alignment vertical="center"/>
    </xf>
    <xf numFmtId="164" fontId="1" fillId="0" borderId="8" xfId="0" applyNumberFormat="1" applyFont="1" applyBorder="1" applyAlignment="1">
      <alignment vertical="center"/>
    </xf>
    <xf numFmtId="164" fontId="1" fillId="0" borderId="0" xfId="0" applyNumberFormat="1" applyFont="1" applyAlignment="1">
      <alignment vertical="center"/>
    </xf>
    <xf numFmtId="0" fontId="14" fillId="0" borderId="1" xfId="0" applyFont="1" applyBorder="1" applyAlignment="1">
      <alignment horizontal="center" vertical="center"/>
    </xf>
    <xf numFmtId="164" fontId="14" fillId="0" borderId="1" xfId="0" applyNumberFormat="1" applyFont="1" applyBorder="1" applyAlignment="1">
      <alignment vertical="center"/>
    </xf>
    <xf numFmtId="0" fontId="1" fillId="0" borderId="6" xfId="0" applyFont="1" applyBorder="1" applyAlignment="1">
      <alignment horizontal="center" vertical="center"/>
    </xf>
    <xf numFmtId="0" fontId="8" fillId="0" borderId="1" xfId="0" applyFont="1" applyBorder="1" applyAlignment="1">
      <alignment horizontal="center" vertical="center"/>
    </xf>
    <xf numFmtId="0" fontId="8" fillId="0" borderId="3" xfId="0" applyFont="1" applyBorder="1" applyAlignment="1">
      <alignment horizontal="center" vertical="center"/>
    </xf>
    <xf numFmtId="0" fontId="21" fillId="0" borderId="1" xfId="0" applyFont="1" applyBorder="1" applyAlignment="1">
      <alignment horizontal="center" vertical="center"/>
    </xf>
    <xf numFmtId="0" fontId="0" fillId="0" borderId="3" xfId="0" applyBorder="1" applyAlignment="1">
      <alignment horizontal="center" vertical="center"/>
    </xf>
    <xf numFmtId="0" fontId="0" fillId="0" borderId="3" xfId="0" applyBorder="1" applyAlignment="1">
      <alignment vertical="center"/>
    </xf>
    <xf numFmtId="164" fontId="0" fillId="0" borderId="8" xfId="0" applyNumberFormat="1" applyBorder="1" applyAlignment="1">
      <alignment vertical="center"/>
    </xf>
    <xf numFmtId="0" fontId="0" fillId="0" borderId="12" xfId="0" applyBorder="1" applyAlignment="1">
      <alignment horizontal="center" vertical="center"/>
    </xf>
    <xf numFmtId="0" fontId="0" fillId="0" borderId="12" xfId="0" applyBorder="1" applyAlignment="1">
      <alignment vertical="center"/>
    </xf>
    <xf numFmtId="0" fontId="2" fillId="0" borderId="8" xfId="0" applyFont="1" applyBorder="1" applyAlignment="1">
      <alignment horizontal="center" vertical="center"/>
    </xf>
    <xf numFmtId="0" fontId="2" fillId="0" borderId="14" xfId="0" applyFont="1" applyBorder="1" applyAlignment="1">
      <alignment horizontal="center" vertical="center"/>
    </xf>
    <xf numFmtId="0" fontId="26" fillId="0" borderId="1" xfId="0" applyFont="1" applyBorder="1" applyAlignment="1">
      <alignment vertical="center" wrapText="1"/>
    </xf>
    <xf numFmtId="0" fontId="26" fillId="0" borderId="6" xfId="0" applyFont="1" applyBorder="1" applyAlignment="1">
      <alignment vertical="center" wrapText="1"/>
    </xf>
    <xf numFmtId="0" fontId="16" fillId="0" borderId="22" xfId="0" applyFont="1" applyBorder="1" applyAlignment="1">
      <alignment horizontal="left" vertical="center" wrapText="1"/>
    </xf>
    <xf numFmtId="0" fontId="24" fillId="0" borderId="22" xfId="0" applyFont="1" applyBorder="1" applyAlignment="1">
      <alignment vertical="center" wrapText="1"/>
    </xf>
    <xf numFmtId="1" fontId="16" fillId="0" borderId="22" xfId="0" applyNumberFormat="1" applyFont="1" applyBorder="1" applyAlignment="1">
      <alignment horizontal="center" vertical="center"/>
    </xf>
    <xf numFmtId="164" fontId="2" fillId="0" borderId="22" xfId="0" applyNumberFormat="1" applyFont="1" applyBorder="1" applyAlignment="1">
      <alignment vertical="center"/>
    </xf>
    <xf numFmtId="0" fontId="27" fillId="0" borderId="0" xfId="0" applyFont="1"/>
    <xf numFmtId="0" fontId="28" fillId="0" borderId="0" xfId="0" applyFont="1"/>
    <xf numFmtId="0" fontId="16" fillId="0" borderId="11" xfId="0" applyFont="1" applyBorder="1" applyAlignment="1">
      <alignment vertical="center" wrapText="1"/>
    </xf>
    <xf numFmtId="0" fontId="16" fillId="0" borderId="3" xfId="0" applyFont="1" applyBorder="1" applyAlignment="1">
      <alignment vertical="center" wrapText="1"/>
    </xf>
    <xf numFmtId="0" fontId="2" fillId="0" borderId="22" xfId="0" applyFont="1" applyBorder="1" applyAlignment="1">
      <alignment horizontal="center" vertical="center"/>
    </xf>
    <xf numFmtId="0" fontId="16" fillId="0" borderId="3" xfId="0" applyFont="1" applyBorder="1" applyAlignment="1">
      <alignment vertical="center"/>
    </xf>
    <xf numFmtId="0" fontId="25" fillId="0" borderId="1" xfId="0" applyFont="1" applyBorder="1" applyAlignment="1">
      <alignment vertical="center" wrapText="1"/>
    </xf>
    <xf numFmtId="0" fontId="2" fillId="0" borderId="1" xfId="0" applyFont="1" applyBorder="1" applyAlignment="1">
      <alignment vertical="top" wrapText="1"/>
    </xf>
    <xf numFmtId="0" fontId="2" fillId="0" borderId="1" xfId="0" applyFont="1" applyBorder="1" applyAlignment="1">
      <alignment horizontal="left" vertical="top" wrapText="1"/>
    </xf>
    <xf numFmtId="0" fontId="2" fillId="0" borderId="3" xfId="0" applyFont="1" applyBorder="1" applyAlignment="1">
      <alignment vertical="top" wrapText="1"/>
    </xf>
    <xf numFmtId="0" fontId="29" fillId="0" borderId="1" xfId="0" applyFont="1" applyBorder="1" applyAlignment="1">
      <alignment vertical="center" wrapText="1"/>
    </xf>
    <xf numFmtId="0" fontId="30" fillId="0" borderId="1" xfId="0" applyFont="1" applyBorder="1" applyAlignment="1">
      <alignment vertical="center" wrapText="1"/>
    </xf>
    <xf numFmtId="0" fontId="16" fillId="0" borderId="6" xfId="0" applyFont="1" applyBorder="1" applyAlignment="1">
      <alignment vertical="center" wrapText="1"/>
    </xf>
    <xf numFmtId="0" fontId="0" fillId="0" borderId="0" xfId="0" applyAlignment="1">
      <alignment horizontal="center"/>
    </xf>
    <xf numFmtId="164" fontId="2" fillId="0" borderId="24" xfId="0" applyNumberFormat="1" applyFont="1" applyBorder="1" applyAlignment="1">
      <alignment vertical="center"/>
    </xf>
    <xf numFmtId="0" fontId="8" fillId="0" borderId="0" xfId="0" applyFont="1"/>
    <xf numFmtId="0" fontId="19" fillId="0" borderId="0" xfId="0" applyFont="1" applyAlignment="1">
      <alignment horizontal="center" vertical="center"/>
    </xf>
    <xf numFmtId="0" fontId="17" fillId="0" borderId="8" xfId="0" applyFont="1" applyBorder="1" applyAlignment="1">
      <alignment horizontal="center" vertical="center"/>
    </xf>
    <xf numFmtId="0" fontId="16" fillId="0" borderId="9" xfId="0" applyFont="1" applyBorder="1" applyAlignment="1">
      <alignment horizontal="center" vertical="center"/>
    </xf>
    <xf numFmtId="0" fontId="16" fillId="0" borderId="10" xfId="0" applyFont="1" applyBorder="1" applyAlignment="1">
      <alignment horizontal="center" vertical="center"/>
    </xf>
    <xf numFmtId="0" fontId="17" fillId="0" borderId="0" xfId="0" applyFont="1" applyAlignment="1">
      <alignment horizontal="center" vertical="center"/>
    </xf>
    <xf numFmtId="0" fontId="19" fillId="0" borderId="1" xfId="0" applyFont="1" applyBorder="1" applyAlignment="1">
      <alignment horizontal="center" vertical="center"/>
    </xf>
    <xf numFmtId="0" fontId="17" fillId="0" borderId="1" xfId="0" applyFont="1" applyBorder="1" applyAlignment="1">
      <alignment horizontal="center" vertical="center"/>
    </xf>
    <xf numFmtId="0" fontId="16" fillId="0" borderId="2" xfId="0" applyFont="1" applyBorder="1" applyAlignment="1">
      <alignment horizontal="center" vertical="center" wrapText="1"/>
    </xf>
    <xf numFmtId="0" fontId="16" fillId="0" borderId="0" xfId="0" applyFont="1" applyAlignment="1">
      <alignment horizontal="center" vertical="center" wrapText="1"/>
    </xf>
    <xf numFmtId="0" fontId="16" fillId="0" borderId="6" xfId="0" applyFont="1" applyBorder="1" applyAlignment="1">
      <alignment horizontal="center" vertical="center"/>
    </xf>
    <xf numFmtId="0" fontId="16" fillId="0" borderId="6" xfId="0" applyFont="1" applyBorder="1" applyAlignment="1">
      <alignment horizontal="center" vertical="center" wrapText="1"/>
    </xf>
    <xf numFmtId="0" fontId="16" fillId="0" borderId="12" xfId="0" applyFont="1" applyBorder="1" applyAlignment="1">
      <alignment horizontal="center" vertical="center" wrapText="1"/>
    </xf>
    <xf numFmtId="0" fontId="19" fillId="0" borderId="6" xfId="0" applyFont="1" applyBorder="1" applyAlignment="1">
      <alignment horizontal="center" vertical="center"/>
    </xf>
    <xf numFmtId="0" fontId="17" fillId="0" borderId="18" xfId="0" applyFont="1" applyBorder="1" applyAlignment="1">
      <alignment horizontal="center" vertical="center"/>
    </xf>
    <xf numFmtId="0" fontId="19" fillId="0" borderId="3" xfId="0" applyFont="1" applyBorder="1" applyAlignment="1">
      <alignment horizontal="center" vertical="center"/>
    </xf>
    <xf numFmtId="0" fontId="19" fillId="0" borderId="12" xfId="0" applyFont="1" applyBorder="1" applyAlignment="1">
      <alignment horizontal="center" vertical="center"/>
    </xf>
    <xf numFmtId="0" fontId="33" fillId="0" borderId="0" xfId="0" applyFont="1" applyAlignment="1">
      <alignment horizontal="center" vertical="center"/>
    </xf>
    <xf numFmtId="0" fontId="16" fillId="0" borderId="8" xfId="0" applyFont="1" applyBorder="1" applyAlignment="1">
      <alignment horizontal="center" vertical="center" wrapText="1"/>
    </xf>
    <xf numFmtId="0" fontId="16" fillId="0" borderId="14" xfId="0" applyFont="1" applyBorder="1" applyAlignment="1">
      <alignment horizontal="center" vertical="center" wrapText="1"/>
    </xf>
    <xf numFmtId="0" fontId="33" fillId="0" borderId="12" xfId="0" applyFont="1" applyBorder="1" applyAlignment="1">
      <alignment horizontal="center" vertical="center"/>
    </xf>
    <xf numFmtId="0" fontId="33" fillId="0" borderId="8" xfId="0" applyFont="1" applyBorder="1" applyAlignment="1">
      <alignment horizontal="center" vertical="center"/>
    </xf>
    <xf numFmtId="0" fontId="16" fillId="0" borderId="0" xfId="0" applyFont="1" applyAlignment="1">
      <alignment horizontal="center" vertical="center"/>
    </xf>
    <xf numFmtId="164" fontId="16" fillId="0" borderId="24" xfId="0" applyNumberFormat="1" applyFont="1" applyBorder="1" applyAlignment="1">
      <alignment vertical="center"/>
    </xf>
    <xf numFmtId="164" fontId="16" fillId="0" borderId="10" xfId="0" applyNumberFormat="1" applyFont="1" applyBorder="1" applyAlignment="1">
      <alignment vertical="center"/>
    </xf>
    <xf numFmtId="0" fontId="17" fillId="0" borderId="1" xfId="0" applyFont="1" applyBorder="1" applyAlignment="1">
      <alignment horizontal="left" vertical="center" wrapText="1"/>
    </xf>
    <xf numFmtId="0" fontId="25" fillId="0" borderId="22" xfId="0" applyFont="1" applyBorder="1" applyAlignment="1">
      <alignment vertical="center" wrapText="1"/>
    </xf>
    <xf numFmtId="164" fontId="2" fillId="0" borderId="17" xfId="0" applyNumberFormat="1" applyFont="1" applyBorder="1" applyAlignment="1">
      <alignment horizontal="center" vertical="center"/>
    </xf>
    <xf numFmtId="164" fontId="2" fillId="0" borderId="13" xfId="0" applyNumberFormat="1" applyFont="1" applyBorder="1" applyAlignment="1">
      <alignment horizontal="center" vertical="center"/>
    </xf>
    <xf numFmtId="164" fontId="4" fillId="0" borderId="8" xfId="0" applyNumberFormat="1" applyFont="1" applyBorder="1" applyAlignment="1">
      <alignment horizontal="center" vertical="center"/>
    </xf>
    <xf numFmtId="0" fontId="1" fillId="0" borderId="8" xfId="0" applyFont="1" applyBorder="1" applyAlignment="1">
      <alignment horizontal="right"/>
    </xf>
    <xf numFmtId="0" fontId="1" fillId="0" borderId="8" xfId="0" applyFont="1" applyBorder="1" applyAlignment="1">
      <alignment horizontal="right" vertical="top"/>
    </xf>
    <xf numFmtId="164" fontId="2" fillId="0" borderId="15" xfId="0" applyNumberFormat="1" applyFont="1" applyBorder="1" applyAlignment="1">
      <alignment horizontal="center" vertical="center"/>
    </xf>
    <xf numFmtId="164" fontId="2" fillId="0" borderId="16" xfId="0" applyNumberFormat="1" applyFont="1" applyBorder="1" applyAlignment="1">
      <alignment horizontal="center" vertical="center"/>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0" fillId="0" borderId="0" xfId="0" applyAlignment="1">
      <alignment horizontal="center"/>
    </xf>
    <xf numFmtId="0" fontId="1" fillId="0" borderId="8" xfId="0" applyFont="1" applyBorder="1" applyAlignment="1">
      <alignment horizontal="right" vertical="center"/>
    </xf>
    <xf numFmtId="0" fontId="1" fillId="0" borderId="20" xfId="0" applyFont="1" applyBorder="1" applyAlignment="1">
      <alignment horizontal="right" vertical="center"/>
    </xf>
    <xf numFmtId="0" fontId="1" fillId="0" borderId="23" xfId="0" applyFont="1" applyBorder="1" applyAlignment="1">
      <alignment horizontal="right" vertical="center"/>
    </xf>
    <xf numFmtId="0" fontId="1" fillId="0" borderId="21" xfId="0" applyFont="1" applyBorder="1" applyAlignment="1">
      <alignment horizontal="right" vertical="center"/>
    </xf>
    <xf numFmtId="0" fontId="0" fillId="0" borderId="0" xfId="0" applyAlignment="1">
      <alignment horizontal="left" wrapText="1"/>
    </xf>
    <xf numFmtId="0" fontId="19" fillId="0" borderId="0" xfId="0" applyFont="1" applyAlignment="1">
      <alignment horizontal="left" wrapText="1"/>
    </xf>
    <xf numFmtId="0" fontId="16" fillId="0" borderId="1" xfId="0" applyFont="1" applyFill="1" applyBorder="1" applyAlignment="1">
      <alignment vertical="center" wrapText="1"/>
    </xf>
    <xf numFmtId="0" fontId="2" fillId="0" borderId="1" xfId="0" applyFont="1" applyFill="1" applyBorder="1" applyAlignment="1">
      <alignment horizontal="center" vertical="center"/>
    </xf>
    <xf numFmtId="1" fontId="2" fillId="0" borderId="1" xfId="0" applyNumberFormat="1" applyFont="1" applyFill="1" applyBorder="1" applyAlignment="1">
      <alignment horizontal="center" vertical="center"/>
    </xf>
    <xf numFmtId="0" fontId="16" fillId="0" borderId="1"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6" xfId="0" applyFont="1" applyFill="1" applyBorder="1" applyAlignment="1">
      <alignment vertical="center" wrapText="1"/>
    </xf>
  </cellXfs>
  <cellStyles count="10">
    <cellStyle name="Followed Hyperlink" xfId="2" builtinId="9" hidden="1"/>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Hyperlink" xfId="1" builtinId="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engineersireland.ie/groups/societies/geotechnical-society.aspx"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F45"/>
  <sheetViews>
    <sheetView view="pageBreakPreview" topLeftCell="A28" zoomScaleNormal="100" zoomScaleSheetLayoutView="100" workbookViewId="0">
      <selection activeCell="E24" sqref="E24"/>
    </sheetView>
  </sheetViews>
  <sheetFormatPr defaultColWidth="8.77734375" defaultRowHeight="14.4" x14ac:dyDescent="0.3"/>
  <cols>
    <col min="3" max="3" width="36.44140625" customWidth="1"/>
  </cols>
  <sheetData>
    <row r="3" spans="3:3" ht="16.5" customHeight="1" x14ac:dyDescent="0.3"/>
    <row r="4" spans="3:3" ht="43.5" customHeight="1" x14ac:dyDescent="0.4">
      <c r="C4" s="7" t="s">
        <v>461</v>
      </c>
    </row>
    <row r="5" spans="3:3" x14ac:dyDescent="0.3">
      <c r="C5" s="2"/>
    </row>
    <row r="6" spans="3:3" x14ac:dyDescent="0.3">
      <c r="C6" s="3"/>
    </row>
    <row r="7" spans="3:3" ht="21" x14ac:dyDescent="0.4">
      <c r="C7" s="8" t="s">
        <v>462</v>
      </c>
    </row>
    <row r="8" spans="3:3" x14ac:dyDescent="0.3">
      <c r="C8" s="3"/>
    </row>
    <row r="9" spans="3:3" x14ac:dyDescent="0.3">
      <c r="C9" s="3"/>
    </row>
    <row r="10" spans="3:3" ht="18" x14ac:dyDescent="0.35">
      <c r="C10" s="6" t="s">
        <v>502</v>
      </c>
    </row>
    <row r="11" spans="3:3" x14ac:dyDescent="0.3">
      <c r="C11" s="1"/>
    </row>
    <row r="12" spans="3:3" x14ac:dyDescent="0.3">
      <c r="C12" s="1"/>
    </row>
    <row r="13" spans="3:3" x14ac:dyDescent="0.3">
      <c r="C13" s="1"/>
    </row>
    <row r="14" spans="3:3" x14ac:dyDescent="0.3">
      <c r="C14" s="1"/>
    </row>
    <row r="17" spans="1:6" x14ac:dyDescent="0.3">
      <c r="A17" t="s">
        <v>463</v>
      </c>
    </row>
    <row r="19" spans="1:6" x14ac:dyDescent="0.3">
      <c r="A19" t="s">
        <v>464</v>
      </c>
    </row>
    <row r="20" spans="1:6" x14ac:dyDescent="0.3">
      <c r="A20" t="s">
        <v>465</v>
      </c>
    </row>
    <row r="21" spans="1:6" x14ac:dyDescent="0.3">
      <c r="A21" t="s">
        <v>466</v>
      </c>
    </row>
    <row r="22" spans="1:6" x14ac:dyDescent="0.3">
      <c r="A22" t="s">
        <v>467</v>
      </c>
    </row>
    <row r="23" spans="1:6" x14ac:dyDescent="0.3">
      <c r="A23" s="5" t="s">
        <v>475</v>
      </c>
    </row>
    <row r="25" spans="1:6" x14ac:dyDescent="0.3">
      <c r="A25" t="s">
        <v>468</v>
      </c>
    </row>
    <row r="27" spans="1:6" x14ac:dyDescent="0.3">
      <c r="A27" t="s">
        <v>469</v>
      </c>
    </row>
    <row r="29" spans="1:6" ht="59.25" customHeight="1" x14ac:dyDescent="0.3">
      <c r="A29" s="214" t="s">
        <v>503</v>
      </c>
      <c r="B29" s="214"/>
      <c r="C29" s="214"/>
      <c r="D29" s="214"/>
      <c r="E29" s="214"/>
      <c r="F29" s="214"/>
    </row>
    <row r="31" spans="1:6" ht="46.5" customHeight="1" x14ac:dyDescent="0.3">
      <c r="A31" s="214" t="s">
        <v>471</v>
      </c>
      <c r="B31" s="214"/>
      <c r="C31" s="214"/>
      <c r="D31" s="214"/>
      <c r="E31" s="214"/>
      <c r="F31" s="214"/>
    </row>
    <row r="34" spans="1:6" x14ac:dyDescent="0.3">
      <c r="A34" s="11" t="s">
        <v>473</v>
      </c>
    </row>
    <row r="36" spans="1:6" ht="135.75" customHeight="1" x14ac:dyDescent="0.3">
      <c r="A36" s="215" t="s">
        <v>472</v>
      </c>
      <c r="B36" s="215"/>
      <c r="C36" s="215"/>
      <c r="D36" s="215"/>
      <c r="E36" s="215"/>
      <c r="F36" s="215"/>
    </row>
    <row r="38" spans="1:6" x14ac:dyDescent="0.3">
      <c r="A38" s="3" t="s">
        <v>474</v>
      </c>
    </row>
    <row r="40" spans="1:6" ht="90.75" customHeight="1" x14ac:dyDescent="0.3">
      <c r="A40" s="214" t="s">
        <v>476</v>
      </c>
      <c r="B40" s="214"/>
      <c r="C40" s="214"/>
      <c r="D40" s="214"/>
      <c r="E40" s="214"/>
      <c r="F40" s="214"/>
    </row>
    <row r="41" spans="1:6" ht="17.25" customHeight="1" x14ac:dyDescent="0.3">
      <c r="A41" s="4"/>
      <c r="B41" s="4"/>
      <c r="C41" s="4"/>
      <c r="D41" s="4"/>
      <c r="E41" s="4"/>
      <c r="F41" s="4"/>
    </row>
    <row r="43" spans="1:6" x14ac:dyDescent="0.3">
      <c r="A43" s="9" t="s">
        <v>536</v>
      </c>
      <c r="B43" s="10"/>
      <c r="C43" s="10"/>
      <c r="D43" s="10"/>
    </row>
    <row r="44" spans="1:6" x14ac:dyDescent="0.3">
      <c r="A44" s="10"/>
      <c r="B44" s="10"/>
      <c r="C44" s="10"/>
      <c r="D44" s="10"/>
    </row>
    <row r="45" spans="1:6" x14ac:dyDescent="0.3">
      <c r="A45" s="10" t="s">
        <v>537</v>
      </c>
      <c r="B45" s="10"/>
      <c r="C45" s="10"/>
      <c r="D45" s="10"/>
    </row>
  </sheetData>
  <mergeCells count="4">
    <mergeCell ref="A29:F29"/>
    <mergeCell ref="A31:F31"/>
    <mergeCell ref="A36:F36"/>
    <mergeCell ref="A40:F40"/>
  </mergeCells>
  <phoneticPr fontId="15" type="noConversion"/>
  <hyperlinks>
    <hyperlink ref="A23" r:id="rId1" xr:uid="{00000000-0004-0000-0000-000000000000}"/>
  </hyperlinks>
  <pageMargins left="0.7" right="0.7" top="0.75" bottom="0.75" header="0.3" footer="0.3"/>
  <pageSetup paperSize="9" orientation="portrait" r:id="rId2"/>
  <headerFooter>
    <oddHeader>&amp;CEngineers Ireland Specification for Ground Investigation, 2nd Edition, 2016.</oddHeader>
  </headerFooter>
  <rowBreaks count="1" manualBreakCount="1">
    <brk id="32" max="5" man="1"/>
  </rowBreaks>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287"/>
  <sheetViews>
    <sheetView tabSelected="1" view="pageBreakPreview" zoomScale="110" zoomScaleNormal="110" zoomScaleSheetLayoutView="110" zoomScalePageLayoutView="40" workbookViewId="0">
      <pane xSplit="6" ySplit="2" topLeftCell="G1110" activePane="bottomRight" state="frozen"/>
      <selection pane="topRight" activeCell="G1" sqref="G1"/>
      <selection pane="bottomLeft" activeCell="A3" sqref="A3"/>
      <selection pane="bottomRight" activeCell="D1127" sqref="D1127"/>
    </sheetView>
  </sheetViews>
  <sheetFormatPr defaultColWidth="8.77734375" defaultRowHeight="14.4" x14ac:dyDescent="0.3"/>
  <cols>
    <col min="1" max="1" width="9.5546875" style="87" customWidth="1"/>
    <col min="2" max="2" width="66" style="86" customWidth="1"/>
    <col min="3" max="3" width="11.44140625" style="174" customWidth="1"/>
    <col min="4" max="4" width="10.44140625" style="14" bestFit="1" customWidth="1"/>
    <col min="5" max="5" width="11.44140625" style="14" customWidth="1"/>
    <col min="6" max="6" width="11.44140625" style="86" customWidth="1"/>
    <col min="9" max="9" width="8.77734375" customWidth="1"/>
  </cols>
  <sheetData>
    <row r="1" spans="1:8" x14ac:dyDescent="0.3">
      <c r="A1" s="12"/>
      <c r="B1" s="13"/>
    </row>
    <row r="2" spans="1:8" x14ac:dyDescent="0.3">
      <c r="A2" s="15" t="s">
        <v>5</v>
      </c>
      <c r="B2" s="15" t="s">
        <v>3</v>
      </c>
      <c r="C2" s="175" t="s">
        <v>6</v>
      </c>
      <c r="D2" s="107" t="s">
        <v>7</v>
      </c>
      <c r="E2" s="107" t="s">
        <v>549</v>
      </c>
      <c r="F2" s="15" t="s">
        <v>22</v>
      </c>
      <c r="G2" s="16"/>
    </row>
    <row r="3" spans="1:8" x14ac:dyDescent="0.3">
      <c r="A3" s="17"/>
      <c r="B3" s="18"/>
      <c r="C3" s="176"/>
      <c r="D3" s="108"/>
      <c r="E3" s="108"/>
      <c r="F3" s="18"/>
      <c r="G3" s="19"/>
    </row>
    <row r="4" spans="1:8" x14ac:dyDescent="0.3">
      <c r="A4" s="21" t="s">
        <v>8</v>
      </c>
      <c r="B4" s="22" t="s">
        <v>550</v>
      </c>
      <c r="C4" s="177"/>
      <c r="D4" s="109"/>
      <c r="E4" s="109"/>
      <c r="F4" s="24"/>
      <c r="G4" s="25"/>
    </row>
    <row r="5" spans="1:8" x14ac:dyDescent="0.3">
      <c r="A5" s="23" t="s">
        <v>10</v>
      </c>
      <c r="B5" s="24" t="s">
        <v>551</v>
      </c>
      <c r="C5" s="177" t="s">
        <v>11</v>
      </c>
      <c r="D5" s="109">
        <v>1</v>
      </c>
      <c r="E5" s="110"/>
      <c r="F5" s="26">
        <f>D5*E5</f>
        <v>0</v>
      </c>
      <c r="G5" s="20"/>
    </row>
    <row r="6" spans="1:8" ht="27" customHeight="1" x14ac:dyDescent="0.3">
      <c r="A6" s="27" t="s">
        <v>479</v>
      </c>
      <c r="B6" s="28" t="s">
        <v>1258</v>
      </c>
      <c r="C6" s="177" t="s">
        <v>11</v>
      </c>
      <c r="D6" s="109">
        <v>1</v>
      </c>
      <c r="E6" s="110"/>
      <c r="F6" s="26">
        <f t="shared" ref="F6:F35" si="0">D6*E6</f>
        <v>0</v>
      </c>
      <c r="G6" s="20"/>
      <c r="H6" s="159"/>
    </row>
    <row r="7" spans="1:8" ht="23.1" customHeight="1" x14ac:dyDescent="0.3">
      <c r="A7" s="27" t="s">
        <v>480</v>
      </c>
      <c r="B7" s="28" t="s">
        <v>1158</v>
      </c>
      <c r="C7" s="177" t="s">
        <v>11</v>
      </c>
      <c r="D7" s="109" t="s">
        <v>1147</v>
      </c>
      <c r="E7" s="110"/>
      <c r="F7" s="26"/>
      <c r="G7" s="20"/>
    </row>
    <row r="8" spans="1:8" ht="27" customHeight="1" x14ac:dyDescent="0.3">
      <c r="A8" s="27" t="s">
        <v>481</v>
      </c>
      <c r="B8" s="28" t="s">
        <v>1159</v>
      </c>
      <c r="C8" s="177" t="s">
        <v>504</v>
      </c>
      <c r="D8" s="109" t="s">
        <v>1147</v>
      </c>
      <c r="E8" s="110"/>
      <c r="F8" s="26"/>
      <c r="G8" s="20"/>
    </row>
    <row r="9" spans="1:8" ht="26.1" customHeight="1" x14ac:dyDescent="0.3">
      <c r="A9" s="27" t="s">
        <v>482</v>
      </c>
      <c r="B9" s="28" t="s">
        <v>552</v>
      </c>
      <c r="C9" s="177" t="s">
        <v>11</v>
      </c>
      <c r="D9" s="109">
        <v>1</v>
      </c>
      <c r="E9" s="110"/>
      <c r="F9" s="26">
        <f t="shared" si="0"/>
        <v>0</v>
      </c>
      <c r="G9" s="20"/>
    </row>
    <row r="10" spans="1:8" ht="27" customHeight="1" x14ac:dyDescent="0.3">
      <c r="A10" s="27" t="s">
        <v>483</v>
      </c>
      <c r="B10" s="28" t="s">
        <v>1160</v>
      </c>
      <c r="C10" s="177" t="s">
        <v>11</v>
      </c>
      <c r="D10" s="109">
        <v>1</v>
      </c>
      <c r="E10" s="110"/>
      <c r="F10" s="26">
        <f t="shared" si="0"/>
        <v>0</v>
      </c>
      <c r="G10" s="20"/>
    </row>
    <row r="11" spans="1:8" ht="27" customHeight="1" x14ac:dyDescent="0.3">
      <c r="A11" s="27" t="s">
        <v>484</v>
      </c>
      <c r="B11" s="28" t="s">
        <v>1260</v>
      </c>
      <c r="C11" s="177" t="s">
        <v>11</v>
      </c>
      <c r="D11" s="109">
        <v>1</v>
      </c>
      <c r="E11" s="110"/>
      <c r="F11" s="26">
        <f t="shared" si="0"/>
        <v>0</v>
      </c>
      <c r="G11" s="20"/>
    </row>
    <row r="12" spans="1:8" ht="27" customHeight="1" x14ac:dyDescent="0.3">
      <c r="A12" s="27" t="s">
        <v>485</v>
      </c>
      <c r="B12" s="28" t="s">
        <v>553</v>
      </c>
      <c r="C12" s="177" t="s">
        <v>11</v>
      </c>
      <c r="D12" s="109" t="s">
        <v>1147</v>
      </c>
      <c r="E12" s="110"/>
      <c r="F12" s="26"/>
      <c r="G12" s="20"/>
    </row>
    <row r="13" spans="1:8" ht="25.05" customHeight="1" x14ac:dyDescent="0.3">
      <c r="A13" s="27" t="s">
        <v>486</v>
      </c>
      <c r="B13" s="28" t="s">
        <v>554</v>
      </c>
      <c r="C13" s="177" t="s">
        <v>11</v>
      </c>
      <c r="D13" s="109" t="s">
        <v>1147</v>
      </c>
      <c r="E13" s="110"/>
      <c r="F13" s="26"/>
      <c r="G13" s="20"/>
    </row>
    <row r="14" spans="1:8" ht="19.05" customHeight="1" x14ac:dyDescent="0.3">
      <c r="A14" s="27" t="s">
        <v>555</v>
      </c>
      <c r="B14" s="28" t="s">
        <v>1266</v>
      </c>
      <c r="C14" s="177" t="s">
        <v>11</v>
      </c>
      <c r="D14" s="109">
        <v>1</v>
      </c>
      <c r="E14" s="110"/>
      <c r="F14" s="26">
        <f t="shared" si="0"/>
        <v>0</v>
      </c>
      <c r="G14" s="20"/>
    </row>
    <row r="15" spans="1:8" ht="19.05" customHeight="1" x14ac:dyDescent="0.3">
      <c r="A15" s="27" t="s">
        <v>1144</v>
      </c>
      <c r="B15" s="28" t="s">
        <v>1267</v>
      </c>
      <c r="C15" s="177" t="s">
        <v>11</v>
      </c>
      <c r="D15" s="109">
        <v>1</v>
      </c>
      <c r="E15" s="110"/>
      <c r="F15" s="26">
        <f t="shared" si="0"/>
        <v>0</v>
      </c>
      <c r="G15" s="20"/>
    </row>
    <row r="16" spans="1:8" ht="22.05" customHeight="1" x14ac:dyDescent="0.3">
      <c r="A16" s="27" t="s">
        <v>1145</v>
      </c>
      <c r="B16" s="29" t="s">
        <v>556</v>
      </c>
      <c r="C16" s="177" t="s">
        <v>11</v>
      </c>
      <c r="D16" s="109">
        <v>1</v>
      </c>
      <c r="E16" s="110"/>
      <c r="F16" s="26">
        <f t="shared" si="0"/>
        <v>0</v>
      </c>
      <c r="G16" s="20"/>
    </row>
    <row r="17" spans="1:7" ht="22.8" x14ac:dyDescent="0.3">
      <c r="A17" s="27" t="s">
        <v>1259</v>
      </c>
      <c r="B17" s="29" t="s">
        <v>1161</v>
      </c>
      <c r="C17" s="177" t="s">
        <v>1143</v>
      </c>
      <c r="D17" s="109">
        <v>1</v>
      </c>
      <c r="E17" s="110"/>
      <c r="F17" s="26">
        <f t="shared" si="0"/>
        <v>0</v>
      </c>
      <c r="G17" s="20"/>
    </row>
    <row r="18" spans="1:7" x14ac:dyDescent="0.3">
      <c r="A18" s="27" t="s">
        <v>1265</v>
      </c>
      <c r="B18" s="29" t="s">
        <v>1162</v>
      </c>
      <c r="C18" s="177" t="s">
        <v>791</v>
      </c>
      <c r="D18" s="109">
        <v>1</v>
      </c>
      <c r="E18" s="110"/>
      <c r="F18" s="26">
        <f t="shared" si="0"/>
        <v>0</v>
      </c>
      <c r="G18" s="20"/>
    </row>
    <row r="19" spans="1:7" x14ac:dyDescent="0.3">
      <c r="A19" s="23" t="s">
        <v>557</v>
      </c>
      <c r="B19" s="24" t="s">
        <v>558</v>
      </c>
      <c r="C19" s="177" t="s">
        <v>11</v>
      </c>
      <c r="D19" s="109">
        <v>1</v>
      </c>
      <c r="E19" s="110"/>
      <c r="F19" s="26">
        <f t="shared" si="0"/>
        <v>0</v>
      </c>
      <c r="G19" s="20"/>
    </row>
    <row r="20" spans="1:7" x14ac:dyDescent="0.3">
      <c r="A20" s="23" t="s">
        <v>548</v>
      </c>
      <c r="B20" s="24" t="s">
        <v>559</v>
      </c>
      <c r="C20" s="177" t="s">
        <v>560</v>
      </c>
      <c r="D20" s="109">
        <v>1</v>
      </c>
      <c r="E20" s="110"/>
      <c r="F20" s="26">
        <f t="shared" si="0"/>
        <v>0</v>
      </c>
      <c r="G20" s="20"/>
    </row>
    <row r="21" spans="1:7" x14ac:dyDescent="0.3">
      <c r="A21" s="23" t="s">
        <v>561</v>
      </c>
      <c r="B21" s="24" t="s">
        <v>24</v>
      </c>
      <c r="C21" s="177" t="s">
        <v>487</v>
      </c>
      <c r="D21" s="114" t="s">
        <v>1105</v>
      </c>
      <c r="E21" s="110"/>
      <c r="F21" s="26"/>
      <c r="G21" s="20"/>
    </row>
    <row r="22" spans="1:7" x14ac:dyDescent="0.3">
      <c r="A22" s="23" t="s">
        <v>562</v>
      </c>
      <c r="B22" s="24" t="s">
        <v>563</v>
      </c>
      <c r="C22" s="177" t="s">
        <v>487</v>
      </c>
      <c r="D22" s="109" t="s">
        <v>1147</v>
      </c>
      <c r="E22" s="110"/>
      <c r="F22" s="26"/>
      <c r="G22" s="20"/>
    </row>
    <row r="23" spans="1:7" ht="24" customHeight="1" x14ac:dyDescent="0.3">
      <c r="A23" s="23" t="s">
        <v>12</v>
      </c>
      <c r="B23" s="29" t="s">
        <v>564</v>
      </c>
      <c r="C23" s="177" t="s">
        <v>487</v>
      </c>
      <c r="D23" s="114" t="s">
        <v>1105</v>
      </c>
      <c r="E23" s="110"/>
      <c r="F23" s="26"/>
      <c r="G23" s="20"/>
    </row>
    <row r="24" spans="1:7" ht="15" customHeight="1" x14ac:dyDescent="0.3">
      <c r="A24" s="23" t="s">
        <v>565</v>
      </c>
      <c r="B24" s="24" t="s">
        <v>566</v>
      </c>
      <c r="C24" s="177" t="s">
        <v>487</v>
      </c>
      <c r="D24" s="109" t="s">
        <v>1147</v>
      </c>
      <c r="E24" s="110"/>
      <c r="F24" s="26"/>
      <c r="G24" s="20"/>
    </row>
    <row r="25" spans="1:7" ht="62.25" customHeight="1" x14ac:dyDescent="0.3">
      <c r="A25" s="23" t="s">
        <v>567</v>
      </c>
      <c r="B25" s="29" t="s">
        <v>1205</v>
      </c>
      <c r="C25" s="111" t="s">
        <v>1143</v>
      </c>
      <c r="D25" s="109" t="s">
        <v>1105</v>
      </c>
      <c r="E25" s="110"/>
      <c r="F25" s="26"/>
      <c r="G25" s="20"/>
    </row>
    <row r="26" spans="1:7" ht="15" customHeight="1" x14ac:dyDescent="0.3">
      <c r="A26" s="23" t="s">
        <v>568</v>
      </c>
      <c r="B26" s="29" t="s">
        <v>569</v>
      </c>
      <c r="C26" s="111" t="s">
        <v>514</v>
      </c>
      <c r="D26" s="109" t="s">
        <v>1147</v>
      </c>
      <c r="E26" s="110"/>
      <c r="F26" s="26"/>
      <c r="G26" s="20"/>
    </row>
    <row r="27" spans="1:7" ht="33.75" customHeight="1" x14ac:dyDescent="0.3">
      <c r="A27" s="23" t="s">
        <v>13</v>
      </c>
      <c r="B27" s="29" t="s">
        <v>570</v>
      </c>
      <c r="C27" s="111" t="s">
        <v>504</v>
      </c>
      <c r="D27" s="109">
        <v>1</v>
      </c>
      <c r="E27" s="110"/>
      <c r="F27" s="26">
        <f t="shared" si="0"/>
        <v>0</v>
      </c>
      <c r="G27" s="20"/>
    </row>
    <row r="28" spans="1:7" x14ac:dyDescent="0.3">
      <c r="A28" s="23" t="s">
        <v>14</v>
      </c>
      <c r="B28" s="24" t="s">
        <v>571</v>
      </c>
      <c r="C28" s="111" t="s">
        <v>1</v>
      </c>
      <c r="D28" s="109" t="s">
        <v>1147</v>
      </c>
      <c r="E28" s="110"/>
      <c r="F28" s="26"/>
      <c r="G28" s="20"/>
    </row>
    <row r="29" spans="1:7" x14ac:dyDescent="0.3">
      <c r="A29" s="23" t="s">
        <v>15</v>
      </c>
      <c r="B29" s="24" t="s">
        <v>572</v>
      </c>
      <c r="C29" s="111" t="s">
        <v>504</v>
      </c>
      <c r="D29" s="109">
        <v>1</v>
      </c>
      <c r="E29" s="110"/>
      <c r="F29" s="26">
        <f t="shared" si="0"/>
        <v>0</v>
      </c>
      <c r="G29" s="20"/>
    </row>
    <row r="30" spans="1:7" ht="23.1" customHeight="1" x14ac:dyDescent="0.3">
      <c r="A30" s="23" t="s">
        <v>16</v>
      </c>
      <c r="B30" s="29" t="s">
        <v>573</v>
      </c>
      <c r="C30" s="111" t="s">
        <v>1</v>
      </c>
      <c r="D30" s="109" t="s">
        <v>1147</v>
      </c>
      <c r="E30" s="110"/>
      <c r="F30" s="26"/>
      <c r="G30" s="20"/>
    </row>
    <row r="31" spans="1:7" x14ac:dyDescent="0.3">
      <c r="A31" s="23" t="s">
        <v>17</v>
      </c>
      <c r="B31" s="24" t="s">
        <v>574</v>
      </c>
      <c r="C31" s="111" t="s">
        <v>1</v>
      </c>
      <c r="D31" s="109" t="s">
        <v>1147</v>
      </c>
      <c r="E31" s="110"/>
      <c r="F31" s="26"/>
      <c r="G31" s="20"/>
    </row>
    <row r="32" spans="1:7" x14ac:dyDescent="0.3">
      <c r="A32" s="23" t="s">
        <v>18</v>
      </c>
      <c r="B32" s="24" t="s">
        <v>575</v>
      </c>
      <c r="C32" s="111" t="s">
        <v>1</v>
      </c>
      <c r="D32" s="109" t="s">
        <v>1147</v>
      </c>
      <c r="E32" s="110"/>
      <c r="F32" s="26"/>
      <c r="G32" s="20"/>
    </row>
    <row r="33" spans="1:7" x14ac:dyDescent="0.3">
      <c r="A33" s="27" t="s">
        <v>576</v>
      </c>
      <c r="B33" s="28" t="s">
        <v>577</v>
      </c>
      <c r="C33" s="111" t="s">
        <v>150</v>
      </c>
      <c r="D33" s="220">
        <v>20</v>
      </c>
      <c r="E33" s="110"/>
      <c r="F33" s="26">
        <f t="shared" si="0"/>
        <v>0</v>
      </c>
      <c r="G33" s="20"/>
    </row>
    <row r="34" spans="1:7" ht="22.8" x14ac:dyDescent="0.3">
      <c r="A34" s="27" t="s">
        <v>578</v>
      </c>
      <c r="B34" s="29" t="s">
        <v>579</v>
      </c>
      <c r="C34" s="111" t="s">
        <v>150</v>
      </c>
      <c r="D34" s="220">
        <v>20</v>
      </c>
      <c r="E34" s="110"/>
      <c r="F34" s="26">
        <f t="shared" si="0"/>
        <v>0</v>
      </c>
      <c r="G34" s="20"/>
    </row>
    <row r="35" spans="1:7" x14ac:dyDescent="0.3">
      <c r="A35" s="23" t="s">
        <v>19</v>
      </c>
      <c r="B35" s="29" t="s">
        <v>415</v>
      </c>
      <c r="C35" s="111" t="s">
        <v>11</v>
      </c>
      <c r="D35" s="109">
        <v>1</v>
      </c>
      <c r="E35" s="110"/>
      <c r="F35" s="26">
        <f t="shared" si="0"/>
        <v>0</v>
      </c>
      <c r="G35" s="20"/>
    </row>
    <row r="36" spans="1:7" ht="15" customHeight="1" x14ac:dyDescent="0.3">
      <c r="A36" s="23" t="s">
        <v>20</v>
      </c>
      <c r="B36" s="28" t="s">
        <v>505</v>
      </c>
      <c r="C36" s="111" t="s">
        <v>487</v>
      </c>
      <c r="D36" s="109" t="s">
        <v>1147</v>
      </c>
      <c r="E36" s="110"/>
      <c r="F36" s="26"/>
      <c r="G36" s="20"/>
    </row>
    <row r="37" spans="1:7" x14ac:dyDescent="0.3">
      <c r="A37" s="23" t="s">
        <v>21</v>
      </c>
      <c r="B37" s="28" t="s">
        <v>580</v>
      </c>
      <c r="C37" s="111" t="s">
        <v>0</v>
      </c>
      <c r="D37" s="109" t="s">
        <v>1147</v>
      </c>
      <c r="E37" s="110"/>
      <c r="F37" s="26"/>
      <c r="G37" s="20"/>
    </row>
    <row r="38" spans="1:7" ht="22.8" x14ac:dyDescent="0.3">
      <c r="A38" s="27" t="s">
        <v>581</v>
      </c>
      <c r="B38" s="28" t="s">
        <v>582</v>
      </c>
      <c r="C38" s="111" t="s">
        <v>23</v>
      </c>
      <c r="D38" s="109" t="s">
        <v>1147</v>
      </c>
      <c r="E38" s="110"/>
      <c r="F38" s="26"/>
      <c r="G38" s="20"/>
    </row>
    <row r="39" spans="1:7" x14ac:dyDescent="0.3">
      <c r="A39" s="27" t="s">
        <v>583</v>
      </c>
      <c r="B39" s="28" t="s">
        <v>1089</v>
      </c>
      <c r="C39" s="111" t="s">
        <v>584</v>
      </c>
      <c r="D39" s="109" t="s">
        <v>1147</v>
      </c>
      <c r="E39" s="110"/>
      <c r="F39" s="26"/>
      <c r="G39" s="20"/>
    </row>
    <row r="40" spans="1:7" ht="22.8" x14ac:dyDescent="0.3">
      <c r="A40" s="27" t="s">
        <v>585</v>
      </c>
      <c r="B40" s="28" t="s">
        <v>586</v>
      </c>
      <c r="C40" s="111" t="s">
        <v>23</v>
      </c>
      <c r="D40" s="109" t="s">
        <v>1147</v>
      </c>
      <c r="E40" s="110"/>
      <c r="F40" s="26"/>
      <c r="G40" s="20"/>
    </row>
    <row r="41" spans="1:7" ht="15" customHeight="1" x14ac:dyDescent="0.3">
      <c r="A41" s="27" t="s">
        <v>587</v>
      </c>
      <c r="B41" s="28" t="s">
        <v>588</v>
      </c>
      <c r="C41" s="111" t="s">
        <v>584</v>
      </c>
      <c r="D41" s="109" t="s">
        <v>1147</v>
      </c>
      <c r="E41" s="110"/>
      <c r="F41" s="26"/>
      <c r="G41" s="20"/>
    </row>
    <row r="42" spans="1:7" x14ac:dyDescent="0.3">
      <c r="A42" s="23" t="s">
        <v>589</v>
      </c>
      <c r="B42" s="29" t="s">
        <v>590</v>
      </c>
      <c r="C42" s="111" t="s">
        <v>504</v>
      </c>
      <c r="D42" s="109" t="s">
        <v>1147</v>
      </c>
      <c r="E42" s="110"/>
      <c r="F42" s="26"/>
      <c r="G42" s="20"/>
    </row>
    <row r="43" spans="1:7" ht="22.8" x14ac:dyDescent="0.3">
      <c r="A43" s="23" t="s">
        <v>591</v>
      </c>
      <c r="B43" s="29" t="s">
        <v>1084</v>
      </c>
      <c r="C43" s="111" t="s">
        <v>23</v>
      </c>
      <c r="D43" s="109" t="s">
        <v>1143</v>
      </c>
      <c r="E43" s="110"/>
      <c r="F43" s="26">
        <v>1000</v>
      </c>
      <c r="G43" s="20"/>
    </row>
    <row r="44" spans="1:7" ht="22.8" x14ac:dyDescent="0.3">
      <c r="A44" s="23" t="s">
        <v>592</v>
      </c>
      <c r="B44" s="29" t="s">
        <v>593</v>
      </c>
      <c r="C44" s="111" t="s">
        <v>23</v>
      </c>
      <c r="D44" s="109" t="s">
        <v>1143</v>
      </c>
      <c r="E44" s="110"/>
      <c r="F44" s="26">
        <v>1000</v>
      </c>
      <c r="G44" s="20"/>
    </row>
    <row r="45" spans="1:7" ht="22.8" x14ac:dyDescent="0.3">
      <c r="A45" s="23" t="s">
        <v>594</v>
      </c>
      <c r="B45" s="29" t="s">
        <v>1206</v>
      </c>
      <c r="C45" s="111" t="s">
        <v>23</v>
      </c>
      <c r="D45" s="109" t="s">
        <v>1147</v>
      </c>
      <c r="E45" s="110"/>
      <c r="F45" s="26"/>
      <c r="G45" s="20"/>
    </row>
    <row r="46" spans="1:7" ht="15" customHeight="1" x14ac:dyDescent="0.3">
      <c r="A46" s="30" t="s">
        <v>595</v>
      </c>
      <c r="B46" s="160" t="s">
        <v>596</v>
      </c>
      <c r="C46" s="112" t="s">
        <v>584</v>
      </c>
      <c r="D46" s="109" t="s">
        <v>1147</v>
      </c>
      <c r="E46" s="113"/>
      <c r="F46" s="26"/>
      <c r="G46" s="20"/>
    </row>
    <row r="47" spans="1:7" x14ac:dyDescent="0.3">
      <c r="A47" s="203" t="s">
        <v>431</v>
      </c>
      <c r="B47" s="203"/>
      <c r="C47" s="203"/>
      <c r="D47" s="203"/>
      <c r="E47" s="203"/>
      <c r="F47" s="136">
        <f>SUM(F5:F46)</f>
        <v>2000</v>
      </c>
      <c r="G47" s="19"/>
    </row>
    <row r="48" spans="1:7" x14ac:dyDescent="0.3">
      <c r="A48" s="203" t="s">
        <v>432</v>
      </c>
      <c r="B48" s="203"/>
      <c r="C48" s="203"/>
      <c r="D48" s="203"/>
      <c r="E48" s="203"/>
      <c r="F48" s="136"/>
      <c r="G48" s="19"/>
    </row>
    <row r="49" spans="1:7" x14ac:dyDescent="0.3">
      <c r="A49" s="203" t="s">
        <v>416</v>
      </c>
      <c r="B49" s="203"/>
      <c r="C49" s="203"/>
      <c r="D49" s="203"/>
      <c r="E49" s="203"/>
      <c r="F49" s="137">
        <f>F47</f>
        <v>2000</v>
      </c>
      <c r="G49" s="19"/>
    </row>
    <row r="50" spans="1:7" x14ac:dyDescent="0.3">
      <c r="A50" s="34"/>
      <c r="B50" s="34"/>
      <c r="C50" s="178"/>
      <c r="D50" s="33"/>
      <c r="E50" s="33"/>
      <c r="F50" s="138"/>
      <c r="G50" s="19"/>
    </row>
    <row r="51" spans="1:7" x14ac:dyDescent="0.3">
      <c r="A51" s="34"/>
      <c r="B51" s="34"/>
      <c r="C51" s="178"/>
      <c r="D51" s="33"/>
      <c r="E51" s="33"/>
      <c r="F51" s="138"/>
      <c r="G51" s="19"/>
    </row>
    <row r="52" spans="1:7" x14ac:dyDescent="0.3">
      <c r="A52" s="31"/>
      <c r="B52" s="32"/>
      <c r="C52" s="178"/>
      <c r="D52" s="33"/>
      <c r="E52" s="33"/>
      <c r="F52" s="138"/>
      <c r="G52" s="19"/>
    </row>
    <row r="53" spans="1:7" x14ac:dyDescent="0.3">
      <c r="A53" s="15" t="s">
        <v>5</v>
      </c>
      <c r="B53" s="15" t="s">
        <v>3</v>
      </c>
      <c r="C53" s="175" t="s">
        <v>6</v>
      </c>
      <c r="D53" s="107" t="s">
        <v>7</v>
      </c>
      <c r="E53" s="107" t="s">
        <v>549</v>
      </c>
      <c r="F53" s="15" t="s">
        <v>22</v>
      </c>
      <c r="G53" s="19"/>
    </row>
    <row r="54" spans="1:7" x14ac:dyDescent="0.3">
      <c r="A54" s="35"/>
      <c r="B54" s="36"/>
      <c r="C54" s="118"/>
      <c r="D54" s="114"/>
      <c r="E54" s="114"/>
      <c r="F54" s="36"/>
      <c r="G54" s="16"/>
    </row>
    <row r="55" spans="1:7" x14ac:dyDescent="0.3">
      <c r="A55" s="37" t="s">
        <v>8</v>
      </c>
      <c r="B55" s="38" t="s">
        <v>597</v>
      </c>
      <c r="C55" s="118"/>
      <c r="D55" s="114"/>
      <c r="E55" s="114"/>
      <c r="F55" s="36"/>
      <c r="G55" s="19"/>
    </row>
    <row r="56" spans="1:7" x14ac:dyDescent="0.3">
      <c r="A56" s="37"/>
      <c r="B56" s="88" t="s">
        <v>1091</v>
      </c>
      <c r="C56" s="118"/>
      <c r="D56" s="114"/>
      <c r="E56" s="114"/>
      <c r="F56" s="36"/>
      <c r="G56" s="19"/>
    </row>
    <row r="57" spans="1:7" x14ac:dyDescent="0.3">
      <c r="A57" s="35" t="s">
        <v>598</v>
      </c>
      <c r="B57" s="36" t="s">
        <v>1103</v>
      </c>
      <c r="C57" s="117" t="s">
        <v>11</v>
      </c>
      <c r="D57" s="114" t="s">
        <v>1147</v>
      </c>
      <c r="E57" s="116"/>
      <c r="F57" s="40"/>
      <c r="G57" s="19"/>
    </row>
    <row r="58" spans="1:7" x14ac:dyDescent="0.3">
      <c r="A58" s="35" t="s">
        <v>599</v>
      </c>
      <c r="B58" s="36" t="s">
        <v>600</v>
      </c>
      <c r="C58" s="117" t="s">
        <v>150</v>
      </c>
      <c r="D58" s="114" t="s">
        <v>1147</v>
      </c>
      <c r="E58" s="116"/>
      <c r="F58" s="40"/>
      <c r="G58" s="20"/>
    </row>
    <row r="59" spans="1:7" x14ac:dyDescent="0.3">
      <c r="A59" s="41" t="s">
        <v>601</v>
      </c>
      <c r="B59" s="42" t="s">
        <v>602</v>
      </c>
      <c r="C59" s="117" t="s">
        <v>11</v>
      </c>
      <c r="D59" s="114" t="s">
        <v>1147</v>
      </c>
      <c r="E59" s="116"/>
      <c r="F59" s="40"/>
      <c r="G59" s="20"/>
    </row>
    <row r="60" spans="1:7" x14ac:dyDescent="0.3">
      <c r="A60" s="41" t="s">
        <v>603</v>
      </c>
      <c r="B60" s="43" t="s">
        <v>604</v>
      </c>
      <c r="C60" s="117" t="s">
        <v>504</v>
      </c>
      <c r="D60" s="114">
        <v>1</v>
      </c>
      <c r="E60" s="116"/>
      <c r="F60" s="26">
        <f t="shared" ref="F60" si="1">D60*E60</f>
        <v>0</v>
      </c>
      <c r="G60" s="20"/>
    </row>
    <row r="61" spans="1:7" x14ac:dyDescent="0.3">
      <c r="A61" s="41" t="s">
        <v>488</v>
      </c>
      <c r="B61" s="42" t="s">
        <v>605</v>
      </c>
      <c r="C61" s="117" t="s">
        <v>150</v>
      </c>
      <c r="D61" s="114" t="s">
        <v>1147</v>
      </c>
      <c r="E61" s="116"/>
      <c r="F61" s="40"/>
      <c r="G61" s="20"/>
    </row>
    <row r="62" spans="1:7" x14ac:dyDescent="0.3">
      <c r="A62" s="41" t="s">
        <v>489</v>
      </c>
      <c r="B62" s="43" t="s">
        <v>1107</v>
      </c>
      <c r="C62" s="117" t="s">
        <v>504</v>
      </c>
      <c r="D62" s="114">
        <v>1</v>
      </c>
      <c r="E62" s="116"/>
      <c r="F62" s="26">
        <f t="shared" ref="F62:F65" si="2">D62*E62</f>
        <v>0</v>
      </c>
      <c r="G62" s="20"/>
    </row>
    <row r="63" spans="1:7" x14ac:dyDescent="0.3">
      <c r="A63" s="41" t="s">
        <v>606</v>
      </c>
      <c r="B63" s="42" t="s">
        <v>607</v>
      </c>
      <c r="C63" s="117" t="s">
        <v>11</v>
      </c>
      <c r="D63" s="114">
        <v>1</v>
      </c>
      <c r="E63" s="116"/>
      <c r="F63" s="26">
        <f t="shared" si="2"/>
        <v>0</v>
      </c>
      <c r="G63" s="20"/>
    </row>
    <row r="64" spans="1:7" x14ac:dyDescent="0.3">
      <c r="A64" s="41" t="s">
        <v>608</v>
      </c>
      <c r="B64" s="43" t="s">
        <v>609</v>
      </c>
      <c r="C64" s="117" t="s">
        <v>150</v>
      </c>
      <c r="D64" s="114" t="s">
        <v>1147</v>
      </c>
      <c r="E64" s="116"/>
      <c r="F64" s="40"/>
      <c r="G64" s="20"/>
    </row>
    <row r="65" spans="1:7" x14ac:dyDescent="0.3">
      <c r="A65" s="35" t="s">
        <v>490</v>
      </c>
      <c r="B65" s="42" t="s">
        <v>610</v>
      </c>
      <c r="C65" s="117" t="s">
        <v>11</v>
      </c>
      <c r="D65" s="114">
        <v>1</v>
      </c>
      <c r="E65" s="116"/>
      <c r="F65" s="26">
        <f t="shared" si="2"/>
        <v>0</v>
      </c>
      <c r="G65" s="20"/>
    </row>
    <row r="66" spans="1:7" x14ac:dyDescent="0.3">
      <c r="A66" s="39" t="s">
        <v>611</v>
      </c>
      <c r="B66" s="42" t="s">
        <v>612</v>
      </c>
      <c r="C66" s="117" t="s">
        <v>504</v>
      </c>
      <c r="D66" s="114" t="s">
        <v>1147</v>
      </c>
      <c r="E66" s="116"/>
      <c r="F66" s="26"/>
      <c r="G66" s="20"/>
    </row>
    <row r="67" spans="1:7" x14ac:dyDescent="0.3">
      <c r="A67" s="39" t="s">
        <v>491</v>
      </c>
      <c r="B67" s="42" t="s">
        <v>613</v>
      </c>
      <c r="C67" s="117" t="s">
        <v>150</v>
      </c>
      <c r="D67" s="114" t="s">
        <v>1147</v>
      </c>
      <c r="E67" s="116"/>
      <c r="F67" s="40"/>
      <c r="G67" s="20"/>
    </row>
    <row r="68" spans="1:7" x14ac:dyDescent="0.3">
      <c r="A68" s="39" t="s">
        <v>614</v>
      </c>
      <c r="B68" s="42" t="s">
        <v>615</v>
      </c>
      <c r="C68" s="117" t="s">
        <v>504</v>
      </c>
      <c r="D68" s="114" t="s">
        <v>1147</v>
      </c>
      <c r="E68" s="116"/>
      <c r="F68" s="26"/>
      <c r="G68" s="20"/>
    </row>
    <row r="69" spans="1:7" x14ac:dyDescent="0.3">
      <c r="A69" s="39" t="s">
        <v>616</v>
      </c>
      <c r="B69" s="42" t="s">
        <v>617</v>
      </c>
      <c r="C69" s="117" t="s">
        <v>11</v>
      </c>
      <c r="D69" s="114">
        <v>1</v>
      </c>
      <c r="E69" s="116"/>
      <c r="F69" s="26">
        <f t="shared" ref="F69:F71" si="3">D69*E69</f>
        <v>0</v>
      </c>
      <c r="G69" s="20"/>
    </row>
    <row r="70" spans="1:7" ht="13.05" customHeight="1" x14ac:dyDescent="0.3">
      <c r="A70" s="39" t="s">
        <v>618</v>
      </c>
      <c r="B70" s="42" t="s">
        <v>619</v>
      </c>
      <c r="C70" s="117" t="s">
        <v>504</v>
      </c>
      <c r="D70" s="114">
        <v>1</v>
      </c>
      <c r="E70" s="116"/>
      <c r="F70" s="26">
        <f t="shared" si="3"/>
        <v>0</v>
      </c>
      <c r="G70" s="20"/>
    </row>
    <row r="71" spans="1:7" ht="13.05" customHeight="1" x14ac:dyDescent="0.3">
      <c r="A71" s="39" t="s">
        <v>620</v>
      </c>
      <c r="B71" s="42" t="s">
        <v>1207</v>
      </c>
      <c r="C71" s="117" t="s">
        <v>1143</v>
      </c>
      <c r="D71" s="114">
        <v>1</v>
      </c>
      <c r="E71" s="116"/>
      <c r="F71" s="26">
        <f t="shared" si="3"/>
        <v>0</v>
      </c>
      <c r="G71" s="20"/>
    </row>
    <row r="72" spans="1:7" ht="13.05" customHeight="1" x14ac:dyDescent="0.3">
      <c r="A72" s="39"/>
      <c r="B72" s="42"/>
      <c r="C72" s="117"/>
      <c r="D72" s="114" t="s">
        <v>1102</v>
      </c>
      <c r="E72" s="116"/>
      <c r="F72" s="40"/>
      <c r="G72" s="20"/>
    </row>
    <row r="73" spans="1:7" ht="13.05" customHeight="1" x14ac:dyDescent="0.3">
      <c r="A73" s="39"/>
      <c r="B73" s="89" t="s">
        <v>1090</v>
      </c>
      <c r="C73" s="117"/>
      <c r="D73" s="114" t="s">
        <v>1102</v>
      </c>
      <c r="E73" s="116"/>
      <c r="F73" s="40"/>
      <c r="G73" s="20"/>
    </row>
    <row r="74" spans="1:7" x14ac:dyDescent="0.3">
      <c r="A74" s="35" t="s">
        <v>621</v>
      </c>
      <c r="B74" s="42" t="s">
        <v>622</v>
      </c>
      <c r="C74" s="117" t="s">
        <v>529</v>
      </c>
      <c r="D74" s="114">
        <v>4</v>
      </c>
      <c r="E74" s="116"/>
      <c r="F74" s="26">
        <f t="shared" ref="F74:F79" si="4">D74*E74</f>
        <v>0</v>
      </c>
      <c r="G74" s="20"/>
    </row>
    <row r="75" spans="1:7" x14ac:dyDescent="0.3">
      <c r="A75" s="35" t="s">
        <v>623</v>
      </c>
      <c r="B75" s="42" t="s">
        <v>624</v>
      </c>
      <c r="C75" s="117" t="s">
        <v>529</v>
      </c>
      <c r="D75" s="114">
        <v>4</v>
      </c>
      <c r="E75" s="116"/>
      <c r="F75" s="26">
        <f t="shared" si="4"/>
        <v>0</v>
      </c>
      <c r="G75" s="20"/>
    </row>
    <row r="76" spans="1:7" ht="14.1" customHeight="1" x14ac:dyDescent="0.3">
      <c r="A76" s="41" t="s">
        <v>625</v>
      </c>
      <c r="B76" s="42" t="s">
        <v>626</v>
      </c>
      <c r="C76" s="117" t="s">
        <v>11</v>
      </c>
      <c r="D76" s="118">
        <v>1</v>
      </c>
      <c r="E76" s="119"/>
      <c r="F76" s="26">
        <f t="shared" si="4"/>
        <v>0</v>
      </c>
      <c r="G76" s="20"/>
    </row>
    <row r="77" spans="1:7" ht="14.1" customHeight="1" x14ac:dyDescent="0.3">
      <c r="A77" s="41" t="s">
        <v>627</v>
      </c>
      <c r="B77" s="44" t="s">
        <v>494</v>
      </c>
      <c r="C77" s="117" t="s">
        <v>11</v>
      </c>
      <c r="D77" s="118">
        <v>1</v>
      </c>
      <c r="E77" s="119"/>
      <c r="F77" s="26">
        <f t="shared" si="4"/>
        <v>0</v>
      </c>
      <c r="G77" s="47"/>
    </row>
    <row r="78" spans="1:7" x14ac:dyDescent="0.3">
      <c r="A78" s="41" t="s">
        <v>628</v>
      </c>
      <c r="B78" s="44" t="s">
        <v>495</v>
      </c>
      <c r="C78" s="117" t="s">
        <v>11</v>
      </c>
      <c r="D78" s="118">
        <v>1</v>
      </c>
      <c r="E78" s="119"/>
      <c r="F78" s="26">
        <f t="shared" si="4"/>
        <v>0</v>
      </c>
      <c r="G78" s="47"/>
    </row>
    <row r="79" spans="1:7" x14ac:dyDescent="0.3">
      <c r="A79" s="41" t="s">
        <v>492</v>
      </c>
      <c r="B79" s="44" t="s">
        <v>501</v>
      </c>
      <c r="C79" s="117" t="s">
        <v>11</v>
      </c>
      <c r="D79" s="118">
        <v>1</v>
      </c>
      <c r="E79" s="119"/>
      <c r="F79" s="26">
        <f t="shared" si="4"/>
        <v>0</v>
      </c>
      <c r="G79" s="47"/>
    </row>
    <row r="80" spans="1:7" x14ac:dyDescent="0.3">
      <c r="A80" s="48" t="s">
        <v>493</v>
      </c>
      <c r="B80" s="161" t="s">
        <v>1120</v>
      </c>
      <c r="C80" s="120" t="s">
        <v>504</v>
      </c>
      <c r="D80" s="114" t="s">
        <v>1147</v>
      </c>
      <c r="E80" s="122"/>
      <c r="F80" s="26"/>
      <c r="G80" s="47"/>
    </row>
    <row r="81" spans="1:7" x14ac:dyDescent="0.3">
      <c r="A81" s="41"/>
      <c r="B81" s="163"/>
      <c r="C81" s="123"/>
      <c r="D81" s="162"/>
      <c r="E81" s="125"/>
      <c r="F81" s="95"/>
      <c r="G81" s="47"/>
    </row>
    <row r="82" spans="1:7" x14ac:dyDescent="0.3">
      <c r="A82" s="41"/>
      <c r="B82" s="89" t="s">
        <v>1149</v>
      </c>
      <c r="C82" s="123"/>
      <c r="D82" s="162"/>
      <c r="E82" s="125"/>
      <c r="F82" s="95"/>
      <c r="G82" s="47"/>
    </row>
    <row r="83" spans="1:7" x14ac:dyDescent="0.3">
      <c r="A83" s="41" t="s">
        <v>1148</v>
      </c>
      <c r="B83" s="42" t="s">
        <v>1150</v>
      </c>
      <c r="C83" s="120" t="s">
        <v>504</v>
      </c>
      <c r="D83" s="118">
        <v>1</v>
      </c>
      <c r="E83" s="125"/>
      <c r="F83" s="26">
        <f t="shared" ref="F83:F88" si="5">D83*E83</f>
        <v>0</v>
      </c>
      <c r="G83" s="47"/>
    </row>
    <row r="84" spans="1:7" x14ac:dyDescent="0.3">
      <c r="A84" s="41" t="s">
        <v>1152</v>
      </c>
      <c r="B84" s="42" t="s">
        <v>1151</v>
      </c>
      <c r="C84" s="120" t="s">
        <v>504</v>
      </c>
      <c r="D84" s="118">
        <v>1</v>
      </c>
      <c r="E84" s="125"/>
      <c r="F84" s="26">
        <f t="shared" si="5"/>
        <v>0</v>
      </c>
      <c r="G84" s="47"/>
    </row>
    <row r="85" spans="1:7" ht="22.8" x14ac:dyDescent="0.3">
      <c r="A85" s="41" t="s">
        <v>1153</v>
      </c>
      <c r="B85" s="42" t="s">
        <v>1256</v>
      </c>
      <c r="C85" s="120" t="s">
        <v>504</v>
      </c>
      <c r="D85" s="118">
        <v>1</v>
      </c>
      <c r="E85" s="125"/>
      <c r="F85" s="26">
        <f t="shared" si="5"/>
        <v>0</v>
      </c>
      <c r="G85" s="47"/>
    </row>
    <row r="86" spans="1:7" x14ac:dyDescent="0.3">
      <c r="A86" s="41" t="s">
        <v>1154</v>
      </c>
      <c r="B86" s="43" t="s">
        <v>1155</v>
      </c>
      <c r="C86" s="120" t="s">
        <v>504</v>
      </c>
      <c r="D86" s="118">
        <v>1</v>
      </c>
      <c r="E86" s="125"/>
      <c r="F86" s="26">
        <f t="shared" si="5"/>
        <v>0</v>
      </c>
      <c r="G86" s="47"/>
    </row>
    <row r="87" spans="1:7" x14ac:dyDescent="0.3">
      <c r="A87" s="41" t="s">
        <v>1157</v>
      </c>
      <c r="B87" s="43" t="s">
        <v>1156</v>
      </c>
      <c r="C87" s="120" t="s">
        <v>504</v>
      </c>
      <c r="D87" s="118">
        <v>1</v>
      </c>
      <c r="E87" s="125"/>
      <c r="F87" s="26">
        <f t="shared" si="5"/>
        <v>0</v>
      </c>
      <c r="G87" s="47"/>
    </row>
    <row r="88" spans="1:7" x14ac:dyDescent="0.3">
      <c r="A88" s="41" t="s">
        <v>1293</v>
      </c>
      <c r="B88" s="216" t="s">
        <v>1294</v>
      </c>
      <c r="C88" s="120" t="s">
        <v>504</v>
      </c>
      <c r="D88" s="118">
        <v>1</v>
      </c>
      <c r="E88" s="125"/>
      <c r="F88" s="26">
        <f t="shared" si="5"/>
        <v>0</v>
      </c>
      <c r="G88" s="47"/>
    </row>
    <row r="89" spans="1:7" x14ac:dyDescent="0.3">
      <c r="A89" s="41"/>
      <c r="B89" s="43"/>
      <c r="C89" s="123"/>
      <c r="D89" s="124"/>
      <c r="E89" s="125"/>
      <c r="F89" s="95"/>
      <c r="G89" s="47"/>
    </row>
    <row r="90" spans="1:7" x14ac:dyDescent="0.3">
      <c r="A90" s="41"/>
      <c r="B90" s="164" t="s">
        <v>1122</v>
      </c>
      <c r="C90" s="123"/>
      <c r="D90" s="124"/>
      <c r="E90" s="125"/>
      <c r="F90" s="95"/>
      <c r="G90" s="47"/>
    </row>
    <row r="91" spans="1:7" x14ac:dyDescent="0.3">
      <c r="A91" s="41"/>
      <c r="B91" s="164" t="s">
        <v>1170</v>
      </c>
      <c r="C91" s="123"/>
      <c r="D91" s="124"/>
      <c r="E91" s="125"/>
      <c r="F91" s="95"/>
      <c r="G91" s="47"/>
    </row>
    <row r="92" spans="1:7" ht="22.8" x14ac:dyDescent="0.3">
      <c r="A92" s="41" t="s">
        <v>1164</v>
      </c>
      <c r="B92" s="43" t="s">
        <v>1169</v>
      </c>
      <c r="C92" s="117" t="s">
        <v>11</v>
      </c>
      <c r="D92" s="118" t="s">
        <v>1147</v>
      </c>
      <c r="E92" s="119"/>
      <c r="F92" s="26"/>
      <c r="G92" s="47"/>
    </row>
    <row r="93" spans="1:7" x14ac:dyDescent="0.3">
      <c r="A93" s="41"/>
      <c r="B93" s="43"/>
      <c r="C93" s="123"/>
      <c r="D93" s="124"/>
      <c r="E93" s="125"/>
      <c r="F93" s="95"/>
      <c r="G93" s="47"/>
    </row>
    <row r="94" spans="1:7" x14ac:dyDescent="0.3">
      <c r="A94" s="41"/>
      <c r="B94" s="164" t="s">
        <v>1142</v>
      </c>
      <c r="C94" s="123"/>
      <c r="D94" s="124"/>
      <c r="E94" s="125"/>
      <c r="F94" s="95"/>
      <c r="G94" s="47"/>
    </row>
    <row r="95" spans="1:7" ht="22.8" x14ac:dyDescent="0.3">
      <c r="A95" s="41" t="s">
        <v>1141</v>
      </c>
      <c r="B95" s="43" t="s">
        <v>1168</v>
      </c>
      <c r="C95" s="117" t="s">
        <v>11</v>
      </c>
      <c r="D95" s="118" t="s">
        <v>1147</v>
      </c>
      <c r="E95" s="119"/>
      <c r="F95" s="26"/>
      <c r="G95" s="47"/>
    </row>
    <row r="96" spans="1:7" x14ac:dyDescent="0.3">
      <c r="A96" s="41"/>
      <c r="B96" s="43"/>
      <c r="C96" s="123"/>
      <c r="D96" s="124"/>
      <c r="E96" s="125"/>
      <c r="F96" s="95"/>
      <c r="G96" s="47"/>
    </row>
    <row r="97" spans="1:7" x14ac:dyDescent="0.3">
      <c r="A97" s="41"/>
      <c r="B97" s="164" t="s">
        <v>1172</v>
      </c>
      <c r="C97" s="123"/>
      <c r="D97" s="124"/>
      <c r="E97" s="125"/>
      <c r="F97" s="95"/>
      <c r="G97" s="47"/>
    </row>
    <row r="98" spans="1:7" ht="60.6" customHeight="1" x14ac:dyDescent="0.3">
      <c r="A98" s="104" t="s">
        <v>1171</v>
      </c>
      <c r="B98" s="43" t="s">
        <v>1261</v>
      </c>
      <c r="C98" s="123" t="s">
        <v>504</v>
      </c>
      <c r="D98" s="124">
        <v>1</v>
      </c>
      <c r="E98" s="125"/>
      <c r="F98" s="26">
        <f t="shared" ref="F98:F99" si="6">D98*E98</f>
        <v>0</v>
      </c>
      <c r="G98" s="47"/>
    </row>
    <row r="99" spans="1:7" ht="19.05" customHeight="1" x14ac:dyDescent="0.3">
      <c r="A99" s="41" t="s">
        <v>1283</v>
      </c>
      <c r="B99" s="43" t="s">
        <v>1284</v>
      </c>
      <c r="C99" s="123" t="s">
        <v>504</v>
      </c>
      <c r="D99" s="124">
        <v>1</v>
      </c>
      <c r="E99" s="125"/>
      <c r="F99" s="26">
        <f t="shared" si="6"/>
        <v>0</v>
      </c>
      <c r="G99" s="47"/>
    </row>
    <row r="100" spans="1:7" x14ac:dyDescent="0.3">
      <c r="A100" s="104"/>
      <c r="B100" s="105"/>
      <c r="C100" s="123"/>
      <c r="D100" s="124"/>
      <c r="E100" s="125"/>
      <c r="F100" s="95"/>
      <c r="G100" s="47"/>
    </row>
    <row r="101" spans="1:7" x14ac:dyDescent="0.3">
      <c r="A101" s="104"/>
      <c r="B101" s="199" t="s">
        <v>1286</v>
      </c>
      <c r="C101" s="123"/>
      <c r="D101" s="124"/>
      <c r="E101" s="125"/>
      <c r="F101" s="95"/>
      <c r="G101" s="47"/>
    </row>
    <row r="102" spans="1:7" ht="30.45" customHeight="1" x14ac:dyDescent="0.3">
      <c r="A102" s="104" t="s">
        <v>1287</v>
      </c>
      <c r="B102" s="43" t="s">
        <v>1285</v>
      </c>
      <c r="C102" s="123" t="s">
        <v>504</v>
      </c>
      <c r="D102" s="124">
        <v>1</v>
      </c>
      <c r="E102" s="125"/>
      <c r="F102" s="26">
        <f t="shared" ref="F102:F104" si="7">D102*E102</f>
        <v>0</v>
      </c>
      <c r="G102" s="47"/>
    </row>
    <row r="103" spans="1:7" ht="31.95" customHeight="1" x14ac:dyDescent="0.3">
      <c r="A103" s="104" t="s">
        <v>1288</v>
      </c>
      <c r="B103" s="43" t="s">
        <v>1290</v>
      </c>
      <c r="C103" s="123" t="s">
        <v>504</v>
      </c>
      <c r="D103" s="124">
        <v>1</v>
      </c>
      <c r="E103" s="125"/>
      <c r="F103" s="26">
        <f t="shared" si="7"/>
        <v>0</v>
      </c>
      <c r="G103" s="47"/>
    </row>
    <row r="104" spans="1:7" ht="28.95" customHeight="1" x14ac:dyDescent="0.3">
      <c r="A104" s="104" t="s">
        <v>1289</v>
      </c>
      <c r="B104" s="43" t="s">
        <v>1291</v>
      </c>
      <c r="C104" s="123" t="s">
        <v>504</v>
      </c>
      <c r="D104" s="124">
        <v>1</v>
      </c>
      <c r="E104" s="125"/>
      <c r="F104" s="26">
        <f t="shared" si="7"/>
        <v>0</v>
      </c>
      <c r="G104" s="47"/>
    </row>
    <row r="105" spans="1:7" ht="22.8" x14ac:dyDescent="0.3">
      <c r="A105" s="104" t="s">
        <v>1289</v>
      </c>
      <c r="B105" s="43" t="s">
        <v>1292</v>
      </c>
      <c r="C105" s="123" t="s">
        <v>504</v>
      </c>
      <c r="D105" s="124">
        <v>1</v>
      </c>
      <c r="E105" s="125"/>
      <c r="F105" s="26">
        <f t="shared" ref="F105" si="8">D105*E105</f>
        <v>0</v>
      </c>
      <c r="G105" s="47"/>
    </row>
    <row r="106" spans="1:7" x14ac:dyDescent="0.3">
      <c r="A106" s="104"/>
      <c r="B106" s="105"/>
      <c r="C106" s="123"/>
      <c r="D106" s="124"/>
      <c r="E106" s="125"/>
      <c r="F106" s="95"/>
      <c r="G106" s="47"/>
    </row>
    <row r="107" spans="1:7" x14ac:dyDescent="0.3">
      <c r="A107" s="50"/>
      <c r="B107" s="211" t="s">
        <v>433</v>
      </c>
      <c r="C107" s="212"/>
      <c r="D107" s="212"/>
      <c r="E107" s="213"/>
      <c r="F107" s="136">
        <f>SUM(F74:F90)</f>
        <v>0</v>
      </c>
      <c r="G107" s="47"/>
    </row>
    <row r="108" spans="1:7" x14ac:dyDescent="0.3">
      <c r="A108" s="50"/>
      <c r="B108" s="211" t="s">
        <v>434</v>
      </c>
      <c r="C108" s="212"/>
      <c r="D108" s="212"/>
      <c r="E108" s="213"/>
      <c r="F108" s="136">
        <f>F49</f>
        <v>2000</v>
      </c>
      <c r="G108" s="19"/>
    </row>
    <row r="109" spans="1:7" x14ac:dyDescent="0.3">
      <c r="A109" s="50"/>
      <c r="B109" s="211" t="s">
        <v>435</v>
      </c>
      <c r="C109" s="212"/>
      <c r="D109" s="212"/>
      <c r="E109" s="213"/>
      <c r="F109" s="136">
        <f>SUM(F57:F71)</f>
        <v>0</v>
      </c>
    </row>
    <row r="110" spans="1:7" x14ac:dyDescent="0.3">
      <c r="A110" s="50"/>
      <c r="B110" s="211" t="s">
        <v>436</v>
      </c>
      <c r="C110" s="212"/>
      <c r="D110" s="212"/>
      <c r="E110" s="213"/>
      <c r="F110" s="136">
        <f>F48</f>
        <v>0</v>
      </c>
      <c r="G110" s="19"/>
    </row>
    <row r="111" spans="1:7" x14ac:dyDescent="0.3">
      <c r="A111" s="50"/>
      <c r="B111" s="211" t="s">
        <v>2</v>
      </c>
      <c r="C111" s="212"/>
      <c r="D111" s="212"/>
      <c r="E111" s="213"/>
      <c r="F111" s="137">
        <f>SUM(F107:F110)</f>
        <v>2000</v>
      </c>
      <c r="G111" s="19"/>
    </row>
    <row r="112" spans="1:7" x14ac:dyDescent="0.3">
      <c r="A112" s="31"/>
      <c r="B112" s="32"/>
      <c r="C112" s="178"/>
      <c r="D112" s="33"/>
      <c r="E112" s="33"/>
      <c r="F112" s="138"/>
      <c r="G112" s="19"/>
    </row>
    <row r="113" spans="1:13" x14ac:dyDescent="0.3">
      <c r="A113" s="31"/>
      <c r="B113" s="32"/>
      <c r="C113" s="178"/>
      <c r="D113" s="33"/>
      <c r="E113" s="33"/>
      <c r="F113" s="138"/>
      <c r="G113" s="19"/>
    </row>
    <row r="114" spans="1:13" x14ac:dyDescent="0.3">
      <c r="A114" s="31"/>
      <c r="B114" s="32"/>
      <c r="C114" s="178"/>
      <c r="D114" s="33"/>
      <c r="E114" s="33"/>
      <c r="F114" s="138"/>
      <c r="G114" s="19"/>
    </row>
    <row r="115" spans="1:13" x14ac:dyDescent="0.3">
      <c r="A115" s="31"/>
      <c r="B115" s="32"/>
      <c r="C115" s="178"/>
      <c r="D115" s="33"/>
      <c r="E115" s="33"/>
      <c r="F115" s="138"/>
      <c r="G115" s="19"/>
    </row>
    <row r="116" spans="1:13" x14ac:dyDescent="0.3">
      <c r="A116" s="31"/>
      <c r="B116" s="32"/>
      <c r="C116" s="178"/>
      <c r="D116" s="33"/>
      <c r="E116" s="33"/>
      <c r="F116" s="138"/>
      <c r="G116" s="19"/>
    </row>
    <row r="117" spans="1:13" x14ac:dyDescent="0.3">
      <c r="A117" s="31"/>
      <c r="B117" s="32"/>
      <c r="C117" s="178"/>
      <c r="D117" s="33"/>
      <c r="E117" s="33"/>
      <c r="F117" s="138"/>
      <c r="G117" s="19"/>
    </row>
    <row r="118" spans="1:13" x14ac:dyDescent="0.3">
      <c r="A118" s="31"/>
      <c r="B118" s="32"/>
      <c r="C118" s="178"/>
      <c r="D118" s="33"/>
      <c r="E118" s="33"/>
      <c r="F118" s="138"/>
      <c r="G118" s="19"/>
    </row>
    <row r="119" spans="1:13" x14ac:dyDescent="0.3">
      <c r="A119" s="15" t="s">
        <v>5</v>
      </c>
      <c r="B119" s="15" t="s">
        <v>3</v>
      </c>
      <c r="C119" s="175" t="s">
        <v>6</v>
      </c>
      <c r="D119" s="107" t="s">
        <v>7</v>
      </c>
      <c r="E119" s="107" t="s">
        <v>549</v>
      </c>
      <c r="F119" s="15" t="s">
        <v>22</v>
      </c>
      <c r="G119" s="19"/>
    </row>
    <row r="120" spans="1:13" x14ac:dyDescent="0.3">
      <c r="A120" s="35"/>
      <c r="B120" s="36"/>
      <c r="C120" s="118"/>
      <c r="D120" s="114"/>
      <c r="E120" s="114"/>
      <c r="F120" s="40"/>
      <c r="G120" s="19"/>
    </row>
    <row r="121" spans="1:13" ht="24" x14ac:dyDescent="0.3">
      <c r="A121" s="51" t="s">
        <v>38</v>
      </c>
      <c r="B121" s="52" t="s">
        <v>629</v>
      </c>
      <c r="C121" s="179"/>
      <c r="D121" s="114"/>
      <c r="E121" s="114"/>
      <c r="F121" s="40"/>
    </row>
    <row r="122" spans="1:13" ht="23.4" x14ac:dyDescent="0.3">
      <c r="A122" s="39" t="s">
        <v>1165</v>
      </c>
      <c r="B122" s="42" t="s">
        <v>1173</v>
      </c>
      <c r="C122" s="117" t="s">
        <v>37</v>
      </c>
      <c r="D122" s="217">
        <v>2</v>
      </c>
      <c r="E122" s="114"/>
      <c r="F122" s="26">
        <f t="shared" ref="F122" si="9">D122*E122</f>
        <v>0</v>
      </c>
      <c r="H122" s="158"/>
    </row>
    <row r="123" spans="1:13" x14ac:dyDescent="0.3">
      <c r="A123" s="39" t="s">
        <v>1166</v>
      </c>
      <c r="B123" s="42" t="s">
        <v>1174</v>
      </c>
      <c r="C123" s="117" t="s">
        <v>150</v>
      </c>
      <c r="D123" s="217" t="s">
        <v>1147</v>
      </c>
      <c r="E123" s="114"/>
      <c r="F123" s="26"/>
      <c r="H123" s="158"/>
    </row>
    <row r="124" spans="1:13" x14ac:dyDescent="0.3">
      <c r="A124" s="39" t="s">
        <v>39</v>
      </c>
      <c r="B124" s="42" t="s">
        <v>417</v>
      </c>
      <c r="C124" s="117" t="s">
        <v>37</v>
      </c>
      <c r="D124" s="217" t="s">
        <v>1147</v>
      </c>
      <c r="E124" s="114"/>
      <c r="F124" s="40"/>
    </row>
    <row r="125" spans="1:13" ht="22.8" x14ac:dyDescent="0.3">
      <c r="A125" s="39" t="s">
        <v>40</v>
      </c>
      <c r="B125" s="42" t="s">
        <v>630</v>
      </c>
      <c r="C125" s="117" t="s">
        <v>150</v>
      </c>
      <c r="D125" s="217">
        <v>2</v>
      </c>
      <c r="E125" s="114"/>
      <c r="F125" s="26">
        <f t="shared" ref="F125:F126" si="10">D125*E125</f>
        <v>0</v>
      </c>
      <c r="I125" s="171"/>
      <c r="J125" s="171"/>
      <c r="K125" s="171"/>
      <c r="M125" s="171"/>
    </row>
    <row r="126" spans="1:13" x14ac:dyDescent="0.3">
      <c r="A126" s="45" t="s">
        <v>1177</v>
      </c>
      <c r="B126" s="43" t="s">
        <v>1219</v>
      </c>
      <c r="C126" s="117" t="s">
        <v>42</v>
      </c>
      <c r="D126" s="219">
        <v>20</v>
      </c>
      <c r="E126" s="114"/>
      <c r="F126" s="26">
        <f t="shared" si="10"/>
        <v>0</v>
      </c>
      <c r="I126" s="171"/>
      <c r="J126" s="171"/>
      <c r="K126" s="171"/>
    </row>
    <row r="127" spans="1:13" x14ac:dyDescent="0.3">
      <c r="A127" s="45" t="s">
        <v>1175</v>
      </c>
      <c r="B127" s="43" t="s">
        <v>1208</v>
      </c>
      <c r="C127" s="117" t="s">
        <v>42</v>
      </c>
      <c r="D127" s="118" t="s">
        <v>1147</v>
      </c>
      <c r="E127" s="114"/>
      <c r="F127" s="26"/>
      <c r="I127" s="171"/>
      <c r="J127" s="171"/>
      <c r="K127" s="171"/>
    </row>
    <row r="128" spans="1:13" ht="15" customHeight="1" x14ac:dyDescent="0.3">
      <c r="A128" s="45" t="s">
        <v>1176</v>
      </c>
      <c r="B128" s="43" t="s">
        <v>1214</v>
      </c>
      <c r="C128" s="117" t="s">
        <v>42</v>
      </c>
      <c r="D128" s="118" t="s">
        <v>1147</v>
      </c>
      <c r="E128" s="114"/>
      <c r="F128" s="26"/>
      <c r="I128" s="171"/>
      <c r="J128" s="171"/>
      <c r="K128" s="171"/>
    </row>
    <row r="129" spans="1:11" x14ac:dyDescent="0.3">
      <c r="A129" s="45" t="s">
        <v>1178</v>
      </c>
      <c r="B129" s="43" t="s">
        <v>1209</v>
      </c>
      <c r="C129" s="117" t="s">
        <v>42</v>
      </c>
      <c r="D129" s="118" t="s">
        <v>1147</v>
      </c>
      <c r="E129" s="114"/>
      <c r="F129" s="26"/>
      <c r="I129" s="171"/>
      <c r="J129" s="171"/>
      <c r="K129" s="171"/>
    </row>
    <row r="130" spans="1:11" x14ac:dyDescent="0.3">
      <c r="A130" s="45" t="s">
        <v>1179</v>
      </c>
      <c r="B130" s="43" t="s">
        <v>1215</v>
      </c>
      <c r="C130" s="117" t="s">
        <v>42</v>
      </c>
      <c r="D130" s="118" t="s">
        <v>1147</v>
      </c>
      <c r="E130" s="114"/>
      <c r="F130" s="40"/>
      <c r="I130" s="171"/>
      <c r="J130" s="171"/>
      <c r="K130" s="171"/>
    </row>
    <row r="131" spans="1:11" x14ac:dyDescent="0.3">
      <c r="A131" s="45" t="s">
        <v>1180</v>
      </c>
      <c r="B131" s="43" t="s">
        <v>1210</v>
      </c>
      <c r="C131" s="117" t="s">
        <v>42</v>
      </c>
      <c r="D131" s="118" t="s">
        <v>1147</v>
      </c>
      <c r="E131" s="114"/>
      <c r="F131" s="26"/>
      <c r="I131" s="171"/>
      <c r="J131" s="171"/>
      <c r="K131" s="171"/>
    </row>
    <row r="132" spans="1:11" x14ac:dyDescent="0.3">
      <c r="A132" s="45" t="s">
        <v>1181</v>
      </c>
      <c r="B132" s="43" t="s">
        <v>1216</v>
      </c>
      <c r="C132" s="117" t="s">
        <v>42</v>
      </c>
      <c r="D132" s="118" t="s">
        <v>1147</v>
      </c>
      <c r="E132" s="114"/>
      <c r="F132" s="40"/>
      <c r="I132" s="171"/>
      <c r="J132" s="171"/>
      <c r="K132" s="171"/>
    </row>
    <row r="133" spans="1:11" x14ac:dyDescent="0.3">
      <c r="A133" s="45" t="s">
        <v>1182</v>
      </c>
      <c r="B133" s="43" t="s">
        <v>1211</v>
      </c>
      <c r="C133" s="117" t="s">
        <v>42</v>
      </c>
      <c r="D133" s="118" t="s">
        <v>1147</v>
      </c>
      <c r="E133" s="114"/>
      <c r="F133" s="40"/>
      <c r="I133" s="171"/>
      <c r="J133" s="171"/>
      <c r="K133" s="171"/>
    </row>
    <row r="134" spans="1:11" x14ac:dyDescent="0.3">
      <c r="A134" s="45" t="s">
        <v>1183</v>
      </c>
      <c r="B134" s="43" t="s">
        <v>1217</v>
      </c>
      <c r="C134" s="117" t="s">
        <v>42</v>
      </c>
      <c r="D134" s="118" t="s">
        <v>1147</v>
      </c>
      <c r="E134" s="114"/>
      <c r="F134" s="40"/>
      <c r="I134" s="171"/>
      <c r="J134" s="171"/>
      <c r="K134" s="171"/>
    </row>
    <row r="135" spans="1:11" x14ac:dyDescent="0.3">
      <c r="A135" s="45" t="s">
        <v>1184</v>
      </c>
      <c r="B135" s="43" t="s">
        <v>1212</v>
      </c>
      <c r="C135" s="117" t="s">
        <v>42</v>
      </c>
      <c r="D135" s="118" t="s">
        <v>1147</v>
      </c>
      <c r="E135" s="114"/>
      <c r="F135" s="172"/>
      <c r="I135" s="171"/>
      <c r="J135" s="171"/>
      <c r="K135" s="171"/>
    </row>
    <row r="136" spans="1:11" x14ac:dyDescent="0.3">
      <c r="A136" s="45" t="s">
        <v>1185</v>
      </c>
      <c r="B136" s="43" t="s">
        <v>1218</v>
      </c>
      <c r="C136" s="117" t="s">
        <v>41</v>
      </c>
      <c r="D136" s="118" t="s">
        <v>1147</v>
      </c>
      <c r="E136" s="114"/>
      <c r="F136" s="26"/>
      <c r="I136" s="171"/>
      <c r="J136" s="171"/>
      <c r="K136" s="171"/>
    </row>
    <row r="137" spans="1:11" x14ac:dyDescent="0.3">
      <c r="A137" s="45" t="s">
        <v>1186</v>
      </c>
      <c r="B137" s="43" t="s">
        <v>1213</v>
      </c>
      <c r="C137" s="117" t="s">
        <v>41</v>
      </c>
      <c r="D137" s="118" t="s">
        <v>1147</v>
      </c>
      <c r="E137" s="114"/>
      <c r="F137" s="172"/>
      <c r="I137" s="171"/>
      <c r="J137" s="171"/>
      <c r="K137" s="171"/>
    </row>
    <row r="138" spans="1:11" ht="30" customHeight="1" x14ac:dyDescent="0.3">
      <c r="A138" s="39" t="s">
        <v>43</v>
      </c>
      <c r="B138" s="42" t="s">
        <v>631</v>
      </c>
      <c r="C138" s="117" t="s">
        <v>37</v>
      </c>
      <c r="D138" s="114" t="s">
        <v>1147</v>
      </c>
      <c r="E138" s="114"/>
      <c r="F138" s="40"/>
      <c r="I138" s="171"/>
      <c r="J138" s="171"/>
      <c r="K138" s="171"/>
    </row>
    <row r="139" spans="1:11" ht="23.4" x14ac:dyDescent="0.3">
      <c r="A139" s="45" t="s">
        <v>1187</v>
      </c>
      <c r="B139" s="43" t="s">
        <v>1220</v>
      </c>
      <c r="C139" s="117" t="s">
        <v>42</v>
      </c>
      <c r="D139" s="219">
        <f>D126</f>
        <v>20</v>
      </c>
      <c r="E139" s="114"/>
      <c r="F139" s="26">
        <f>D139*E139</f>
        <v>0</v>
      </c>
    </row>
    <row r="140" spans="1:11" x14ac:dyDescent="0.3">
      <c r="A140" s="45" t="s">
        <v>1188</v>
      </c>
      <c r="B140" s="43" t="s">
        <v>1222</v>
      </c>
      <c r="C140" s="117" t="s">
        <v>42</v>
      </c>
      <c r="D140" s="219" t="s">
        <v>1147</v>
      </c>
      <c r="E140" s="118"/>
      <c r="F140" s="26"/>
    </row>
    <row r="141" spans="1:11" x14ac:dyDescent="0.3">
      <c r="A141" s="45" t="s">
        <v>1101</v>
      </c>
      <c r="B141" s="43" t="s">
        <v>1223</v>
      </c>
      <c r="C141" s="117" t="s">
        <v>41</v>
      </c>
      <c r="D141" s="219">
        <v>2</v>
      </c>
      <c r="E141" s="118"/>
      <c r="F141" s="26">
        <f t="shared" ref="F141" si="11">D141*E141</f>
        <v>0</v>
      </c>
    </row>
    <row r="142" spans="1:11" x14ac:dyDescent="0.3">
      <c r="A142" s="45" t="s">
        <v>1189</v>
      </c>
      <c r="B142" s="43" t="s">
        <v>1221</v>
      </c>
      <c r="C142" s="117" t="s">
        <v>41</v>
      </c>
      <c r="D142" s="118" t="s">
        <v>1105</v>
      </c>
      <c r="E142" s="118"/>
      <c r="F142" s="196"/>
    </row>
    <row r="143" spans="1:11" x14ac:dyDescent="0.3">
      <c r="A143" s="45" t="s">
        <v>1204</v>
      </c>
      <c r="B143" s="43" t="s">
        <v>1104</v>
      </c>
      <c r="C143" s="117" t="s">
        <v>150</v>
      </c>
      <c r="D143" s="118" t="s">
        <v>1105</v>
      </c>
      <c r="E143" s="118"/>
      <c r="F143" s="197"/>
    </row>
    <row r="144" spans="1:11" ht="15" customHeight="1" x14ac:dyDescent="0.3">
      <c r="A144" s="51" t="s">
        <v>38</v>
      </c>
      <c r="B144" s="52" t="s">
        <v>1085</v>
      </c>
      <c r="C144" s="117"/>
      <c r="D144" s="139"/>
      <c r="E144" s="139"/>
      <c r="F144" s="140"/>
    </row>
    <row r="145" spans="1:6" ht="22.8" x14ac:dyDescent="0.3">
      <c r="A145" s="39" t="s">
        <v>632</v>
      </c>
      <c r="B145" s="42" t="s">
        <v>633</v>
      </c>
      <c r="C145" s="117" t="s">
        <v>37</v>
      </c>
      <c r="D145" s="118" t="s">
        <v>1105</v>
      </c>
      <c r="E145" s="114"/>
      <c r="F145" s="26"/>
    </row>
    <row r="146" spans="1:6" ht="14.1" customHeight="1" x14ac:dyDescent="0.3">
      <c r="A146" s="39" t="s">
        <v>634</v>
      </c>
      <c r="B146" s="42" t="s">
        <v>417</v>
      </c>
      <c r="C146" s="117" t="s">
        <v>37</v>
      </c>
      <c r="D146" s="118" t="s">
        <v>1105</v>
      </c>
      <c r="E146" s="114"/>
      <c r="F146" s="40"/>
    </row>
    <row r="147" spans="1:6" ht="37.5" customHeight="1" x14ac:dyDescent="0.3">
      <c r="A147" s="39" t="s">
        <v>635</v>
      </c>
      <c r="B147" s="42" t="s">
        <v>636</v>
      </c>
      <c r="C147" s="117" t="s">
        <v>150</v>
      </c>
      <c r="D147" s="118" t="s">
        <v>1105</v>
      </c>
      <c r="E147" s="114"/>
      <c r="F147" s="26"/>
    </row>
    <row r="148" spans="1:6" x14ac:dyDescent="0.3">
      <c r="A148" s="39" t="s">
        <v>637</v>
      </c>
      <c r="B148" s="42" t="s">
        <v>638</v>
      </c>
      <c r="C148" s="117" t="s">
        <v>41</v>
      </c>
      <c r="D148" s="118" t="s">
        <v>1105</v>
      </c>
      <c r="E148" s="114"/>
      <c r="F148" s="26"/>
    </row>
    <row r="149" spans="1:6" ht="24.75" customHeight="1" x14ac:dyDescent="0.3">
      <c r="A149" s="39" t="s">
        <v>639</v>
      </c>
      <c r="B149" s="42" t="s">
        <v>640</v>
      </c>
      <c r="C149" s="117" t="s">
        <v>42</v>
      </c>
      <c r="D149" s="118" t="s">
        <v>1105</v>
      </c>
      <c r="E149" s="114"/>
      <c r="F149" s="26"/>
    </row>
    <row r="150" spans="1:6" x14ac:dyDescent="0.3">
      <c r="A150" s="39" t="s">
        <v>641</v>
      </c>
      <c r="B150" s="42" t="s">
        <v>515</v>
      </c>
      <c r="C150" s="117" t="s">
        <v>42</v>
      </c>
      <c r="D150" s="118" t="s">
        <v>1105</v>
      </c>
      <c r="E150" s="114"/>
      <c r="F150" s="40"/>
    </row>
    <row r="151" spans="1:6" ht="15" customHeight="1" x14ac:dyDescent="0.3">
      <c r="A151" s="39" t="s">
        <v>642</v>
      </c>
      <c r="B151" s="42" t="s">
        <v>516</v>
      </c>
      <c r="C151" s="117" t="s">
        <v>42</v>
      </c>
      <c r="D151" s="118" t="s">
        <v>1105</v>
      </c>
      <c r="E151" s="114"/>
      <c r="F151" s="40"/>
    </row>
    <row r="152" spans="1:6" x14ac:dyDescent="0.3">
      <c r="A152" s="39" t="s">
        <v>643</v>
      </c>
      <c r="B152" s="42" t="s">
        <v>644</v>
      </c>
      <c r="C152" s="117" t="s">
        <v>1124</v>
      </c>
      <c r="D152" s="118" t="s">
        <v>1105</v>
      </c>
      <c r="E152" s="139"/>
      <c r="F152" s="40"/>
    </row>
    <row r="153" spans="1:6" ht="22.8" x14ac:dyDescent="0.3">
      <c r="A153" s="39" t="s">
        <v>496</v>
      </c>
      <c r="B153" s="42" t="s">
        <v>645</v>
      </c>
      <c r="C153" s="117" t="s">
        <v>1202</v>
      </c>
      <c r="D153" s="118" t="s">
        <v>1105</v>
      </c>
      <c r="E153" s="139"/>
      <c r="F153" s="26"/>
    </row>
    <row r="154" spans="1:6" x14ac:dyDescent="0.3">
      <c r="A154" s="39"/>
      <c r="B154" s="52" t="s">
        <v>646</v>
      </c>
      <c r="C154" s="117"/>
      <c r="D154" s="139"/>
      <c r="E154" s="139"/>
      <c r="F154" s="140"/>
    </row>
    <row r="155" spans="1:6" x14ac:dyDescent="0.3">
      <c r="A155" s="45" t="s">
        <v>497</v>
      </c>
      <c r="B155" s="44" t="s">
        <v>1225</v>
      </c>
      <c r="C155" s="117" t="s">
        <v>150</v>
      </c>
      <c r="D155" s="118" t="s">
        <v>1147</v>
      </c>
      <c r="E155" s="139"/>
      <c r="F155" s="26"/>
    </row>
    <row r="156" spans="1:6" ht="19.05" customHeight="1" x14ac:dyDescent="0.3">
      <c r="A156" s="45" t="s">
        <v>498</v>
      </c>
      <c r="B156" s="44" t="s">
        <v>1224</v>
      </c>
      <c r="C156" s="117" t="s">
        <v>150</v>
      </c>
      <c r="D156" s="118" t="s">
        <v>1147</v>
      </c>
      <c r="E156" s="139"/>
      <c r="F156" s="26"/>
    </row>
    <row r="157" spans="1:6" ht="18" customHeight="1" x14ac:dyDescent="0.3">
      <c r="A157" s="45" t="s">
        <v>500</v>
      </c>
      <c r="B157" s="44" t="s">
        <v>647</v>
      </c>
      <c r="C157" s="117" t="s">
        <v>150</v>
      </c>
      <c r="D157" s="219">
        <v>2</v>
      </c>
      <c r="E157" s="139"/>
      <c r="F157" s="26">
        <f t="shared" ref="F157:F159" si="12">D157*E157</f>
        <v>0</v>
      </c>
    </row>
    <row r="158" spans="1:6" ht="18" customHeight="1" x14ac:dyDescent="0.3">
      <c r="A158" s="45" t="s">
        <v>648</v>
      </c>
      <c r="B158" s="43" t="s">
        <v>649</v>
      </c>
      <c r="C158" s="117" t="s">
        <v>37</v>
      </c>
      <c r="D158" s="217" t="s">
        <v>1147</v>
      </c>
      <c r="E158" s="139"/>
      <c r="F158" s="46"/>
    </row>
    <row r="159" spans="1:6" ht="23.4" x14ac:dyDescent="0.3">
      <c r="A159" s="45" t="s">
        <v>1190</v>
      </c>
      <c r="B159" s="43" t="s">
        <v>1226</v>
      </c>
      <c r="C159" s="117" t="s">
        <v>42</v>
      </c>
      <c r="D159" s="219">
        <f>D139</f>
        <v>20</v>
      </c>
      <c r="E159" s="139"/>
      <c r="F159" s="26">
        <f t="shared" si="12"/>
        <v>0</v>
      </c>
    </row>
    <row r="160" spans="1:6" ht="23.4" x14ac:dyDescent="0.3">
      <c r="A160" s="45" t="s">
        <v>1191</v>
      </c>
      <c r="B160" s="43" t="s">
        <v>1227</v>
      </c>
      <c r="C160" s="117" t="s">
        <v>42</v>
      </c>
      <c r="D160" s="118" t="str">
        <f>D140</f>
        <v>N/A</v>
      </c>
      <c r="E160" s="139"/>
      <c r="F160" s="26"/>
    </row>
    <row r="161" spans="1:6" ht="18" customHeight="1" x14ac:dyDescent="0.3">
      <c r="A161" s="53"/>
      <c r="B161" s="54"/>
      <c r="C161" s="117"/>
      <c r="D161" s="139"/>
      <c r="E161" s="139"/>
      <c r="F161" s="140"/>
    </row>
    <row r="162" spans="1:6" ht="18" customHeight="1" x14ac:dyDescent="0.3">
      <c r="A162" s="53"/>
      <c r="B162" s="54"/>
      <c r="C162" s="117"/>
      <c r="D162" s="139"/>
      <c r="E162" s="139"/>
      <c r="F162" s="140"/>
    </row>
    <row r="163" spans="1:6" x14ac:dyDescent="0.3">
      <c r="A163" s="53"/>
      <c r="B163" s="54"/>
      <c r="C163" s="117"/>
      <c r="D163" s="139"/>
      <c r="E163" s="139"/>
      <c r="F163" s="140"/>
    </row>
    <row r="164" spans="1:6" x14ac:dyDescent="0.3">
      <c r="A164" s="53"/>
      <c r="B164" s="54"/>
      <c r="C164" s="117"/>
      <c r="D164" s="139"/>
      <c r="E164" s="139"/>
      <c r="F164" s="140"/>
    </row>
    <row r="165" spans="1:6" x14ac:dyDescent="0.3">
      <c r="A165" s="53"/>
      <c r="B165" s="54"/>
      <c r="C165" s="117"/>
      <c r="D165" s="139"/>
      <c r="E165" s="139"/>
      <c r="F165" s="140"/>
    </row>
    <row r="166" spans="1:6" x14ac:dyDescent="0.3">
      <c r="A166" s="55"/>
      <c r="B166" s="56"/>
      <c r="C166" s="120"/>
      <c r="D166" s="128"/>
      <c r="E166" s="128"/>
      <c r="F166" s="58"/>
    </row>
    <row r="167" spans="1:6" x14ac:dyDescent="0.3">
      <c r="A167" s="210" t="s">
        <v>113</v>
      </c>
      <c r="B167" s="210"/>
      <c r="C167" s="210"/>
      <c r="D167" s="210"/>
      <c r="E167" s="210"/>
      <c r="F167" s="137">
        <f>SUM(F122:F159)</f>
        <v>0</v>
      </c>
    </row>
    <row r="168" spans="1:6" x14ac:dyDescent="0.3">
      <c r="A168" s="85"/>
    </row>
    <row r="169" spans="1:6" x14ac:dyDescent="0.3">
      <c r="A169" s="85"/>
    </row>
    <row r="170" spans="1:6" x14ac:dyDescent="0.3">
      <c r="A170" s="85"/>
    </row>
    <row r="171" spans="1:6" x14ac:dyDescent="0.3">
      <c r="A171" s="85"/>
    </row>
    <row r="172" spans="1:6" x14ac:dyDescent="0.3">
      <c r="A172" s="85"/>
    </row>
    <row r="173" spans="1:6" x14ac:dyDescent="0.3">
      <c r="A173" s="85"/>
    </row>
    <row r="174" spans="1:6" x14ac:dyDescent="0.3">
      <c r="A174" s="85"/>
    </row>
    <row r="175" spans="1:6" x14ac:dyDescent="0.3">
      <c r="A175" s="85"/>
    </row>
    <row r="176" spans="1:6" x14ac:dyDescent="0.3">
      <c r="A176" s="85"/>
    </row>
    <row r="177" spans="1:6" x14ac:dyDescent="0.3">
      <c r="A177" s="85"/>
    </row>
    <row r="178" spans="1:6" x14ac:dyDescent="0.3">
      <c r="A178" s="85"/>
    </row>
    <row r="179" spans="1:6" x14ac:dyDescent="0.3">
      <c r="A179" s="85"/>
    </row>
    <row r="180" spans="1:6" x14ac:dyDescent="0.3">
      <c r="A180" s="92"/>
      <c r="B180" s="92"/>
      <c r="C180" s="178"/>
      <c r="D180" s="33"/>
      <c r="E180" s="33"/>
      <c r="F180" s="138"/>
    </row>
    <row r="181" spans="1:6" x14ac:dyDescent="0.3">
      <c r="A181" s="85"/>
    </row>
    <row r="182" spans="1:6" x14ac:dyDescent="0.3">
      <c r="A182" s="15" t="s">
        <v>5</v>
      </c>
      <c r="B182" s="15" t="s">
        <v>3</v>
      </c>
      <c r="C182" s="175" t="s">
        <v>6</v>
      </c>
      <c r="D182" s="107" t="s">
        <v>7</v>
      </c>
      <c r="E182" s="107" t="s">
        <v>549</v>
      </c>
      <c r="F182" s="15" t="s">
        <v>22</v>
      </c>
    </row>
    <row r="183" spans="1:6" x14ac:dyDescent="0.3">
      <c r="A183" s="35"/>
      <c r="B183" s="36"/>
      <c r="C183" s="118"/>
      <c r="D183" s="114"/>
      <c r="E183" s="114"/>
      <c r="F183" s="36"/>
    </row>
    <row r="184" spans="1:6" x14ac:dyDescent="0.3">
      <c r="A184" s="51" t="s">
        <v>55</v>
      </c>
      <c r="B184" s="52" t="s">
        <v>650</v>
      </c>
      <c r="C184" s="118"/>
      <c r="D184" s="114"/>
      <c r="E184" s="114"/>
      <c r="F184" s="40"/>
    </row>
    <row r="185" spans="1:6" ht="27" customHeight="1" x14ac:dyDescent="0.3">
      <c r="A185" s="51"/>
      <c r="B185" s="52" t="s">
        <v>225</v>
      </c>
      <c r="C185" s="118"/>
      <c r="D185" s="114"/>
      <c r="E185" s="114"/>
      <c r="F185" s="40"/>
    </row>
    <row r="186" spans="1:6" ht="30" customHeight="1" x14ac:dyDescent="0.3">
      <c r="A186" s="39" t="s">
        <v>56</v>
      </c>
      <c r="B186" s="42" t="s">
        <v>70</v>
      </c>
      <c r="C186" s="118" t="s">
        <v>37</v>
      </c>
      <c r="D186" s="114" t="s">
        <v>1147</v>
      </c>
      <c r="E186" s="114"/>
      <c r="F186" s="40"/>
    </row>
    <row r="187" spans="1:6" x14ac:dyDescent="0.3">
      <c r="A187" s="39" t="s">
        <v>57</v>
      </c>
      <c r="B187" s="42" t="s">
        <v>651</v>
      </c>
      <c r="C187" s="117" t="s">
        <v>42</v>
      </c>
      <c r="D187" s="114" t="s">
        <v>1147</v>
      </c>
      <c r="E187" s="114"/>
      <c r="F187" s="40"/>
    </row>
    <row r="188" spans="1:6" x14ac:dyDescent="0.3">
      <c r="A188" s="39" t="s">
        <v>58</v>
      </c>
      <c r="B188" s="42" t="s">
        <v>652</v>
      </c>
      <c r="C188" s="117" t="s">
        <v>42</v>
      </c>
      <c r="D188" s="114" t="s">
        <v>1147</v>
      </c>
      <c r="E188" s="114"/>
      <c r="F188" s="40"/>
    </row>
    <row r="189" spans="1:6" x14ac:dyDescent="0.3">
      <c r="A189" s="39" t="s">
        <v>59</v>
      </c>
      <c r="B189" s="42" t="s">
        <v>653</v>
      </c>
      <c r="C189" s="117" t="s">
        <v>41</v>
      </c>
      <c r="D189" s="114" t="s">
        <v>1147</v>
      </c>
      <c r="E189" s="114"/>
      <c r="F189" s="40"/>
    </row>
    <row r="190" spans="1:6" ht="22.8" x14ac:dyDescent="0.3">
      <c r="A190" s="39" t="s">
        <v>60</v>
      </c>
      <c r="B190" s="42" t="s">
        <v>654</v>
      </c>
      <c r="C190" s="117" t="s">
        <v>4</v>
      </c>
      <c r="D190" s="114" t="s">
        <v>1147</v>
      </c>
      <c r="E190" s="114"/>
      <c r="F190" s="40"/>
    </row>
    <row r="191" spans="1:6" x14ac:dyDescent="0.3">
      <c r="A191" s="39" t="s">
        <v>61</v>
      </c>
      <c r="B191" s="42" t="s">
        <v>655</v>
      </c>
      <c r="C191" s="117" t="s">
        <v>42</v>
      </c>
      <c r="D191" s="114" t="s">
        <v>1147</v>
      </c>
      <c r="E191" s="114"/>
      <c r="F191" s="40"/>
    </row>
    <row r="192" spans="1:6" ht="30" customHeight="1" x14ac:dyDescent="0.3">
      <c r="A192" s="39"/>
      <c r="B192" s="38" t="s">
        <v>656</v>
      </c>
      <c r="C192" s="117"/>
      <c r="D192" s="114"/>
      <c r="E192" s="114"/>
      <c r="F192" s="40"/>
    </row>
    <row r="193" spans="1:6" ht="22.8" x14ac:dyDescent="0.3">
      <c r="A193" s="39" t="s">
        <v>62</v>
      </c>
      <c r="B193" s="42" t="s">
        <v>657</v>
      </c>
      <c r="C193" s="117" t="s">
        <v>37</v>
      </c>
      <c r="D193" s="114" t="s">
        <v>1147</v>
      </c>
      <c r="E193" s="114"/>
      <c r="F193" s="40"/>
    </row>
    <row r="194" spans="1:6" x14ac:dyDescent="0.3">
      <c r="A194" s="39" t="s">
        <v>63</v>
      </c>
      <c r="B194" s="42" t="s">
        <v>25</v>
      </c>
      <c r="C194" s="117" t="s">
        <v>37</v>
      </c>
      <c r="D194" s="114" t="s">
        <v>1147</v>
      </c>
      <c r="E194" s="114"/>
      <c r="F194" s="40"/>
    </row>
    <row r="195" spans="1:6" ht="20.100000000000001" customHeight="1" x14ac:dyDescent="0.3">
      <c r="A195" s="39" t="s">
        <v>64</v>
      </c>
      <c r="B195" s="42" t="s">
        <v>658</v>
      </c>
      <c r="C195" s="117" t="s">
        <v>41</v>
      </c>
      <c r="D195" s="114" t="s">
        <v>1147</v>
      </c>
      <c r="E195" s="114"/>
      <c r="F195" s="40"/>
    </row>
    <row r="196" spans="1:6" ht="15" customHeight="1" x14ac:dyDescent="0.3">
      <c r="A196" s="39" t="s">
        <v>65</v>
      </c>
      <c r="B196" s="42" t="s">
        <v>659</v>
      </c>
      <c r="C196" s="117" t="s">
        <v>41</v>
      </c>
      <c r="D196" s="114" t="s">
        <v>1147</v>
      </c>
      <c r="E196" s="114"/>
      <c r="F196" s="40"/>
    </row>
    <row r="197" spans="1:6" ht="22.8" x14ac:dyDescent="0.3">
      <c r="A197" s="39" t="s">
        <v>66</v>
      </c>
      <c r="B197" s="42" t="s">
        <v>26</v>
      </c>
      <c r="C197" s="117" t="s">
        <v>42</v>
      </c>
      <c r="D197" s="114" t="s">
        <v>1147</v>
      </c>
      <c r="E197" s="114"/>
      <c r="F197" s="40"/>
    </row>
    <row r="198" spans="1:6" x14ac:dyDescent="0.3">
      <c r="A198" s="39" t="s">
        <v>67</v>
      </c>
      <c r="B198" s="42" t="s">
        <v>660</v>
      </c>
      <c r="C198" s="117" t="s">
        <v>42</v>
      </c>
      <c r="D198" s="114" t="s">
        <v>1147</v>
      </c>
      <c r="E198" s="114"/>
      <c r="F198" s="40"/>
    </row>
    <row r="199" spans="1:6" x14ac:dyDescent="0.3">
      <c r="A199" s="39" t="s">
        <v>68</v>
      </c>
      <c r="B199" s="42" t="s">
        <v>661</v>
      </c>
      <c r="C199" s="117" t="s">
        <v>42</v>
      </c>
      <c r="D199" s="114" t="s">
        <v>1147</v>
      </c>
      <c r="E199" s="114"/>
      <c r="F199" s="40"/>
    </row>
    <row r="200" spans="1:6" ht="21" customHeight="1" x14ac:dyDescent="0.3">
      <c r="A200" s="39" t="s">
        <v>69</v>
      </c>
      <c r="B200" s="42" t="s">
        <v>383</v>
      </c>
      <c r="C200" s="117" t="s">
        <v>42</v>
      </c>
      <c r="D200" s="114" t="s">
        <v>1147</v>
      </c>
      <c r="E200" s="114"/>
      <c r="F200" s="40"/>
    </row>
    <row r="201" spans="1:6" x14ac:dyDescent="0.3">
      <c r="A201" s="39"/>
      <c r="B201" s="52" t="s">
        <v>662</v>
      </c>
      <c r="C201" s="117"/>
      <c r="D201" s="114"/>
      <c r="E201" s="114"/>
      <c r="F201" s="40"/>
    </row>
    <row r="202" spans="1:6" ht="23.4" x14ac:dyDescent="0.3">
      <c r="A202" s="45" t="s">
        <v>1167</v>
      </c>
      <c r="B202" s="43" t="s">
        <v>1229</v>
      </c>
      <c r="C202" s="117" t="s">
        <v>37</v>
      </c>
      <c r="D202" s="114" t="s">
        <v>1147</v>
      </c>
      <c r="E202" s="114"/>
      <c r="F202" s="26"/>
    </row>
    <row r="203" spans="1:6" ht="26.1" customHeight="1" x14ac:dyDescent="0.3">
      <c r="A203" s="45" t="s">
        <v>1192</v>
      </c>
      <c r="B203" s="43" t="s">
        <v>1228</v>
      </c>
      <c r="C203" s="117" t="s">
        <v>37</v>
      </c>
      <c r="D203" s="114" t="s">
        <v>1147</v>
      </c>
      <c r="E203" s="114"/>
      <c r="F203" s="26"/>
    </row>
    <row r="204" spans="1:6" x14ac:dyDescent="0.3">
      <c r="A204" s="39" t="s">
        <v>663</v>
      </c>
      <c r="B204" s="42" t="s">
        <v>664</v>
      </c>
      <c r="C204" s="117" t="s">
        <v>37</v>
      </c>
      <c r="D204" s="114" t="s">
        <v>1147</v>
      </c>
      <c r="E204" s="114"/>
      <c r="F204" s="40"/>
    </row>
    <row r="205" spans="1:6" ht="22.8" x14ac:dyDescent="0.3">
      <c r="A205" s="39" t="s">
        <v>665</v>
      </c>
      <c r="B205" s="42" t="s">
        <v>666</v>
      </c>
      <c r="C205" s="117" t="s">
        <v>150</v>
      </c>
      <c r="D205" s="114" t="s">
        <v>1147</v>
      </c>
      <c r="E205" s="114"/>
      <c r="F205" s="26"/>
    </row>
    <row r="206" spans="1:6" x14ac:dyDescent="0.3">
      <c r="A206" s="45" t="s">
        <v>1193</v>
      </c>
      <c r="B206" s="43" t="s">
        <v>1232</v>
      </c>
      <c r="C206" s="117" t="s">
        <v>41</v>
      </c>
      <c r="D206" s="114" t="s">
        <v>1147</v>
      </c>
      <c r="E206" s="114"/>
      <c r="F206" s="26"/>
    </row>
    <row r="207" spans="1:6" x14ac:dyDescent="0.3">
      <c r="A207" s="45" t="s">
        <v>1196</v>
      </c>
      <c r="B207" s="43" t="s">
        <v>1230</v>
      </c>
      <c r="C207" s="117" t="s">
        <v>41</v>
      </c>
      <c r="D207" s="118" t="s">
        <v>1147</v>
      </c>
      <c r="E207" s="114"/>
      <c r="F207" s="40"/>
    </row>
    <row r="208" spans="1:6" x14ac:dyDescent="0.3">
      <c r="A208" s="45" t="s">
        <v>1195</v>
      </c>
      <c r="B208" s="43" t="s">
        <v>1233</v>
      </c>
      <c r="C208" s="117" t="s">
        <v>41</v>
      </c>
      <c r="D208" s="114" t="s">
        <v>1147</v>
      </c>
      <c r="E208" s="114"/>
      <c r="F208" s="26"/>
    </row>
    <row r="209" spans="1:6" x14ac:dyDescent="0.3">
      <c r="A209" s="45" t="s">
        <v>1194</v>
      </c>
      <c r="B209" s="43" t="s">
        <v>1231</v>
      </c>
      <c r="C209" s="117" t="s">
        <v>41</v>
      </c>
      <c r="D209" s="118" t="s">
        <v>1147</v>
      </c>
      <c r="E209" s="114"/>
      <c r="F209" s="40"/>
    </row>
    <row r="210" spans="1:6" x14ac:dyDescent="0.3">
      <c r="A210" s="39" t="s">
        <v>28</v>
      </c>
      <c r="B210" s="42" t="s">
        <v>667</v>
      </c>
      <c r="C210" s="117" t="s">
        <v>37</v>
      </c>
      <c r="D210" s="118" t="s">
        <v>1147</v>
      </c>
      <c r="E210" s="114"/>
      <c r="F210" s="40"/>
    </row>
    <row r="211" spans="1:6" x14ac:dyDescent="0.3">
      <c r="A211" s="39"/>
      <c r="B211" s="52" t="s">
        <v>227</v>
      </c>
      <c r="C211" s="117"/>
      <c r="D211" s="114"/>
      <c r="E211" s="114"/>
      <c r="F211" s="40"/>
    </row>
    <row r="212" spans="1:6" ht="22.8" x14ac:dyDescent="0.3">
      <c r="A212" s="39" t="s">
        <v>29</v>
      </c>
      <c r="B212" s="165" t="s">
        <v>1086</v>
      </c>
      <c r="C212" s="117" t="s">
        <v>42</v>
      </c>
      <c r="D212" s="114" t="s">
        <v>1147</v>
      </c>
      <c r="E212" s="114"/>
      <c r="F212" s="26"/>
    </row>
    <row r="213" spans="1:6" x14ac:dyDescent="0.3">
      <c r="A213" s="39" t="s">
        <v>30</v>
      </c>
      <c r="B213" s="165" t="s">
        <v>668</v>
      </c>
      <c r="C213" s="117" t="s">
        <v>42</v>
      </c>
      <c r="D213" s="114" t="s">
        <v>1147</v>
      </c>
      <c r="E213" s="114"/>
      <c r="F213" s="26"/>
    </row>
    <row r="214" spans="1:6" x14ac:dyDescent="0.3">
      <c r="A214" s="39" t="s">
        <v>31</v>
      </c>
      <c r="B214" s="42" t="s">
        <v>669</v>
      </c>
      <c r="C214" s="117" t="s">
        <v>42</v>
      </c>
      <c r="D214" s="114" t="s">
        <v>1147</v>
      </c>
      <c r="E214" s="114"/>
      <c r="F214" s="40"/>
    </row>
    <row r="215" spans="1:6" x14ac:dyDescent="0.3">
      <c r="A215" s="39" t="s">
        <v>32</v>
      </c>
      <c r="B215" s="42" t="s">
        <v>670</v>
      </c>
      <c r="C215" s="117" t="s">
        <v>42</v>
      </c>
      <c r="D215" s="114" t="s">
        <v>1147</v>
      </c>
      <c r="E215" s="114"/>
      <c r="F215" s="40"/>
    </row>
    <row r="216" spans="1:6" x14ac:dyDescent="0.3">
      <c r="A216" s="39" t="s">
        <v>33</v>
      </c>
      <c r="B216" s="42" t="s">
        <v>671</v>
      </c>
      <c r="C216" s="117" t="s">
        <v>42</v>
      </c>
      <c r="D216" s="114" t="s">
        <v>1147</v>
      </c>
      <c r="E216" s="114"/>
      <c r="F216" s="40"/>
    </row>
    <row r="217" spans="1:6" x14ac:dyDescent="0.3">
      <c r="A217" s="39" t="s">
        <v>34</v>
      </c>
      <c r="B217" s="42" t="s">
        <v>672</v>
      </c>
      <c r="C217" s="117" t="s">
        <v>42</v>
      </c>
      <c r="D217" s="114" t="s">
        <v>1147</v>
      </c>
      <c r="E217" s="114"/>
      <c r="F217" s="40"/>
    </row>
    <row r="218" spans="1:6" ht="22.8" x14ac:dyDescent="0.3">
      <c r="A218" s="39" t="s">
        <v>35</v>
      </c>
      <c r="B218" s="165" t="s">
        <v>673</v>
      </c>
      <c r="C218" s="117" t="s">
        <v>42</v>
      </c>
      <c r="D218" s="114" t="s">
        <v>1147</v>
      </c>
      <c r="E218" s="114"/>
      <c r="F218" s="40"/>
    </row>
    <row r="219" spans="1:6" x14ac:dyDescent="0.3">
      <c r="A219" s="39" t="s">
        <v>36</v>
      </c>
      <c r="B219" s="42" t="s">
        <v>674</v>
      </c>
      <c r="C219" s="117" t="s">
        <v>42</v>
      </c>
      <c r="D219" s="114" t="s">
        <v>1147</v>
      </c>
      <c r="E219" s="114"/>
      <c r="F219" s="40"/>
    </row>
    <row r="220" spans="1:6" x14ac:dyDescent="0.3">
      <c r="A220" s="39" t="s">
        <v>101</v>
      </c>
      <c r="B220" s="42" t="s">
        <v>675</v>
      </c>
      <c r="C220" s="117" t="s">
        <v>42</v>
      </c>
      <c r="D220" s="114" t="s">
        <v>1147</v>
      </c>
      <c r="E220" s="114"/>
      <c r="F220" s="40"/>
    </row>
    <row r="221" spans="1:6" x14ac:dyDescent="0.3">
      <c r="A221" s="39" t="s">
        <v>102</v>
      </c>
      <c r="B221" s="42" t="s">
        <v>676</v>
      </c>
      <c r="C221" s="117" t="s">
        <v>42</v>
      </c>
      <c r="D221" s="114" t="s">
        <v>1147</v>
      </c>
      <c r="E221" s="114"/>
      <c r="F221" s="40"/>
    </row>
    <row r="222" spans="1:6" x14ac:dyDescent="0.3">
      <c r="A222" s="39" t="s">
        <v>103</v>
      </c>
      <c r="B222" s="42" t="s">
        <v>677</v>
      </c>
      <c r="C222" s="117" t="s">
        <v>42</v>
      </c>
      <c r="D222" s="114" t="s">
        <v>1147</v>
      </c>
      <c r="E222" s="114"/>
      <c r="F222" s="40"/>
    </row>
    <row r="223" spans="1:6" x14ac:dyDescent="0.3">
      <c r="A223" s="39" t="s">
        <v>104</v>
      </c>
      <c r="B223" s="42" t="s">
        <v>678</v>
      </c>
      <c r="C223" s="117" t="s">
        <v>42</v>
      </c>
      <c r="D223" s="114" t="s">
        <v>1147</v>
      </c>
      <c r="E223" s="114"/>
      <c r="F223" s="40"/>
    </row>
    <row r="224" spans="1:6" ht="22.8" x14ac:dyDescent="0.3">
      <c r="A224" s="39" t="s">
        <v>105</v>
      </c>
      <c r="B224" s="42" t="s">
        <v>679</v>
      </c>
      <c r="C224" s="117" t="s">
        <v>150</v>
      </c>
      <c r="D224" s="114" t="s">
        <v>1147</v>
      </c>
      <c r="E224" s="114"/>
      <c r="F224" s="40"/>
    </row>
    <row r="225" spans="1:6" x14ac:dyDescent="0.3">
      <c r="A225" s="39"/>
      <c r="B225" s="52" t="s">
        <v>228</v>
      </c>
      <c r="C225" s="117"/>
      <c r="D225" s="114"/>
      <c r="E225" s="114"/>
      <c r="F225" s="40"/>
    </row>
    <row r="226" spans="1:6" ht="22.8" x14ac:dyDescent="0.3">
      <c r="A226" s="39" t="s">
        <v>106</v>
      </c>
      <c r="B226" s="42" t="s">
        <v>680</v>
      </c>
      <c r="C226" s="117" t="s">
        <v>42</v>
      </c>
      <c r="D226" s="114" t="s">
        <v>1147</v>
      </c>
      <c r="E226" s="114"/>
      <c r="F226" s="26"/>
    </row>
    <row r="227" spans="1:6" x14ac:dyDescent="0.3">
      <c r="A227" s="39" t="s">
        <v>107</v>
      </c>
      <c r="B227" s="42" t="s">
        <v>681</v>
      </c>
      <c r="C227" s="117" t="s">
        <v>42</v>
      </c>
      <c r="D227" s="114" t="s">
        <v>1147</v>
      </c>
      <c r="E227" s="114"/>
      <c r="F227" s="26"/>
    </row>
    <row r="228" spans="1:6" x14ac:dyDescent="0.3">
      <c r="A228" s="39" t="s">
        <v>108</v>
      </c>
      <c r="B228" s="42" t="s">
        <v>682</v>
      </c>
      <c r="C228" s="117" t="s">
        <v>42</v>
      </c>
      <c r="D228" s="114" t="s">
        <v>1147</v>
      </c>
      <c r="E228" s="114"/>
      <c r="F228" s="40"/>
    </row>
    <row r="229" spans="1:6" x14ac:dyDescent="0.3">
      <c r="A229" s="39" t="s">
        <v>109</v>
      </c>
      <c r="B229" s="42" t="s">
        <v>683</v>
      </c>
      <c r="C229" s="117" t="s">
        <v>42</v>
      </c>
      <c r="D229" s="114" t="s">
        <v>1147</v>
      </c>
      <c r="E229" s="114"/>
      <c r="F229" s="40"/>
    </row>
    <row r="230" spans="1:6" x14ac:dyDescent="0.3">
      <c r="A230" s="55" t="s">
        <v>110</v>
      </c>
      <c r="B230" s="57" t="s">
        <v>684</v>
      </c>
      <c r="C230" s="120" t="s">
        <v>42</v>
      </c>
      <c r="D230" s="114" t="s">
        <v>1147</v>
      </c>
      <c r="E230" s="128"/>
      <c r="F230" s="58"/>
    </row>
    <row r="231" spans="1:6" x14ac:dyDescent="0.3">
      <c r="A231" s="203" t="s">
        <v>438</v>
      </c>
      <c r="B231" s="203"/>
      <c r="C231" s="203"/>
      <c r="D231" s="203"/>
      <c r="E231" s="203"/>
      <c r="F231" s="137">
        <f>SUM(F186:F230)</f>
        <v>0</v>
      </c>
    </row>
    <row r="232" spans="1:6" x14ac:dyDescent="0.3">
      <c r="A232" s="34"/>
      <c r="B232" s="34"/>
      <c r="C232" s="178"/>
      <c r="D232" s="33"/>
      <c r="E232" s="33"/>
      <c r="F232" s="138"/>
    </row>
    <row r="233" spans="1:6" x14ac:dyDescent="0.3">
      <c r="A233" s="34"/>
      <c r="B233" s="34"/>
      <c r="C233" s="178"/>
      <c r="D233" s="33"/>
      <c r="E233" s="33"/>
      <c r="F233" s="138"/>
    </row>
    <row r="234" spans="1:6" x14ac:dyDescent="0.3">
      <c r="A234" s="34"/>
      <c r="B234" s="34"/>
      <c r="C234" s="178"/>
      <c r="D234" s="33"/>
      <c r="E234" s="33"/>
      <c r="F234" s="138"/>
    </row>
    <row r="235" spans="1:6" x14ac:dyDescent="0.3">
      <c r="A235" s="34"/>
      <c r="B235" s="34"/>
      <c r="C235" s="178"/>
      <c r="D235" s="33"/>
      <c r="E235" s="33"/>
      <c r="F235" s="138"/>
    </row>
    <row r="236" spans="1:6" x14ac:dyDescent="0.3">
      <c r="A236" s="34"/>
      <c r="B236" s="34"/>
      <c r="C236" s="178"/>
      <c r="D236" s="33"/>
      <c r="E236" s="33"/>
      <c r="F236" s="138"/>
    </row>
    <row r="237" spans="1:6" x14ac:dyDescent="0.3">
      <c r="A237" s="34"/>
      <c r="B237" s="34"/>
      <c r="C237" s="178"/>
      <c r="D237" s="33"/>
      <c r="E237" s="33"/>
      <c r="F237" s="138"/>
    </row>
    <row r="238" spans="1:6" x14ac:dyDescent="0.3">
      <c r="A238" s="34"/>
      <c r="B238" s="34"/>
      <c r="C238" s="178"/>
      <c r="D238" s="33"/>
      <c r="E238" s="33"/>
      <c r="F238" s="138"/>
    </row>
    <row r="239" spans="1:6" x14ac:dyDescent="0.3">
      <c r="A239" s="34"/>
      <c r="B239" s="34"/>
      <c r="C239" s="178"/>
      <c r="D239" s="33"/>
      <c r="E239" s="33"/>
      <c r="F239" s="138"/>
    </row>
    <row r="240" spans="1:6" ht="15" customHeight="1" x14ac:dyDescent="0.3">
      <c r="A240" s="34"/>
      <c r="B240" s="34"/>
      <c r="C240" s="178"/>
      <c r="D240" s="33"/>
      <c r="E240" s="33"/>
      <c r="F240" s="138"/>
    </row>
    <row r="241" spans="1:21" ht="15" customHeight="1" x14ac:dyDescent="0.3">
      <c r="A241" s="34"/>
      <c r="B241" s="34"/>
      <c r="C241" s="178"/>
      <c r="D241" s="33"/>
      <c r="E241" s="33"/>
      <c r="F241" s="138"/>
    </row>
    <row r="242" spans="1:21" x14ac:dyDescent="0.3">
      <c r="A242" s="34"/>
      <c r="B242" s="34"/>
      <c r="C242" s="178"/>
      <c r="D242" s="33"/>
      <c r="E242" s="33"/>
      <c r="F242" s="138"/>
    </row>
    <row r="243" spans="1:21" x14ac:dyDescent="0.3">
      <c r="A243" s="34"/>
      <c r="B243" s="34"/>
      <c r="C243" s="178"/>
      <c r="D243" s="33"/>
      <c r="E243" s="33"/>
      <c r="F243" s="138"/>
    </row>
    <row r="244" spans="1:21" x14ac:dyDescent="0.3">
      <c r="A244" s="34"/>
      <c r="B244" s="34"/>
      <c r="C244" s="178"/>
      <c r="D244" s="33"/>
      <c r="E244" s="33"/>
      <c r="F244" s="138"/>
      <c r="K244" s="209"/>
      <c r="L244" s="209"/>
      <c r="M244" s="209"/>
      <c r="N244" s="209"/>
      <c r="O244" s="209"/>
      <c r="P244" s="209"/>
      <c r="Q244" s="209"/>
      <c r="R244" s="209"/>
      <c r="S244" s="209"/>
      <c r="T244" s="209"/>
      <c r="U244" s="209"/>
    </row>
    <row r="245" spans="1:21" ht="27" customHeight="1" x14ac:dyDescent="0.3">
      <c r="A245" s="15" t="s">
        <v>5</v>
      </c>
      <c r="B245" s="15" t="s">
        <v>3</v>
      </c>
      <c r="C245" s="175" t="s">
        <v>6</v>
      </c>
      <c r="D245" s="107" t="s">
        <v>7</v>
      </c>
      <c r="E245" s="107" t="s">
        <v>549</v>
      </c>
      <c r="F245" s="15" t="s">
        <v>22</v>
      </c>
    </row>
    <row r="246" spans="1:21" x14ac:dyDescent="0.3">
      <c r="A246" s="37"/>
      <c r="B246" s="38"/>
      <c r="C246" s="180"/>
      <c r="D246" s="129"/>
      <c r="E246" s="141"/>
      <c r="F246" s="129"/>
    </row>
    <row r="247" spans="1:21" x14ac:dyDescent="0.3">
      <c r="A247" s="51" t="s">
        <v>55</v>
      </c>
      <c r="B247" s="52" t="s">
        <v>685</v>
      </c>
      <c r="C247" s="118"/>
      <c r="D247" s="114"/>
      <c r="E247" s="130"/>
      <c r="F247" s="36"/>
    </row>
    <row r="248" spans="1:21" x14ac:dyDescent="0.3">
      <c r="A248" s="39" t="s">
        <v>111</v>
      </c>
      <c r="B248" s="42" t="s">
        <v>686</v>
      </c>
      <c r="C248" s="117" t="s">
        <v>42</v>
      </c>
      <c r="D248" s="118" t="s">
        <v>1147</v>
      </c>
      <c r="E248" s="130"/>
      <c r="F248" s="40"/>
      <c r="K248" s="173"/>
      <c r="M248" s="173"/>
      <c r="O248" s="173"/>
      <c r="Q248" s="173"/>
      <c r="S248" s="173"/>
      <c r="U248" s="173"/>
    </row>
    <row r="249" spans="1:21" x14ac:dyDescent="0.3">
      <c r="A249" s="39" t="s">
        <v>112</v>
      </c>
      <c r="B249" s="42" t="s">
        <v>687</v>
      </c>
      <c r="C249" s="117" t="s">
        <v>42</v>
      </c>
      <c r="D249" s="118" t="s">
        <v>1147</v>
      </c>
      <c r="E249" s="130"/>
      <c r="F249" s="40"/>
      <c r="K249" s="173"/>
      <c r="M249" s="173"/>
      <c r="O249" s="173"/>
      <c r="Q249" s="173"/>
      <c r="S249" s="173"/>
      <c r="U249" s="173"/>
    </row>
    <row r="250" spans="1:21" ht="23.4" x14ac:dyDescent="0.3">
      <c r="A250" s="39" t="s">
        <v>44</v>
      </c>
      <c r="B250" s="43" t="s">
        <v>1236</v>
      </c>
      <c r="C250" s="117" t="s">
        <v>42</v>
      </c>
      <c r="D250" s="118" t="s">
        <v>1147</v>
      </c>
      <c r="E250" s="130"/>
      <c r="F250" s="26"/>
      <c r="K250" s="173"/>
      <c r="M250" s="173"/>
      <c r="O250" s="173"/>
      <c r="Q250" s="173"/>
      <c r="S250" s="173"/>
      <c r="U250" s="173"/>
    </row>
    <row r="251" spans="1:21" x14ac:dyDescent="0.3">
      <c r="A251" s="45" t="s">
        <v>1201</v>
      </c>
      <c r="B251" s="43" t="s">
        <v>1237</v>
      </c>
      <c r="C251" s="117" t="s">
        <v>42</v>
      </c>
      <c r="D251" s="118" t="s">
        <v>1147</v>
      </c>
      <c r="E251" s="130"/>
      <c r="F251" s="26"/>
      <c r="K251" s="173"/>
      <c r="M251" s="173"/>
      <c r="O251" s="173"/>
      <c r="S251" s="173"/>
      <c r="U251" s="173"/>
    </row>
    <row r="252" spans="1:21" ht="30" customHeight="1" x14ac:dyDescent="0.3">
      <c r="A252" s="45" t="s">
        <v>1200</v>
      </c>
      <c r="B252" s="43" t="s">
        <v>1234</v>
      </c>
      <c r="C252" s="117" t="s">
        <v>42</v>
      </c>
      <c r="D252" s="114" t="s">
        <v>1147</v>
      </c>
      <c r="E252" s="130"/>
      <c r="F252" s="26"/>
      <c r="S252" s="173"/>
      <c r="U252" s="173"/>
    </row>
    <row r="253" spans="1:21" ht="15" customHeight="1" x14ac:dyDescent="0.3">
      <c r="A253" s="45" t="s">
        <v>1197</v>
      </c>
      <c r="B253" s="43" t="s">
        <v>1238</v>
      </c>
      <c r="C253" s="117" t="s">
        <v>42</v>
      </c>
      <c r="D253" s="114" t="s">
        <v>1147</v>
      </c>
      <c r="E253" s="130"/>
      <c r="F253" s="26"/>
      <c r="S253" s="173"/>
      <c r="U253" s="173"/>
    </row>
    <row r="254" spans="1:21" ht="15" customHeight="1" x14ac:dyDescent="0.3">
      <c r="A254" s="45" t="s">
        <v>1198</v>
      </c>
      <c r="B254" s="43" t="s">
        <v>1235</v>
      </c>
      <c r="C254" s="117" t="s">
        <v>42</v>
      </c>
      <c r="D254" s="114" t="s">
        <v>1147</v>
      </c>
      <c r="E254" s="130"/>
      <c r="F254" s="26"/>
      <c r="U254" s="173"/>
    </row>
    <row r="255" spans="1:21" ht="26.1" customHeight="1" x14ac:dyDescent="0.3">
      <c r="A255" s="39" t="s">
        <v>45</v>
      </c>
      <c r="B255" s="42" t="s">
        <v>688</v>
      </c>
      <c r="C255" s="117" t="s">
        <v>42</v>
      </c>
      <c r="D255" s="114" t="s">
        <v>1147</v>
      </c>
      <c r="E255" s="130"/>
      <c r="F255" s="40"/>
      <c r="U255" s="173"/>
    </row>
    <row r="256" spans="1:21" x14ac:dyDescent="0.3">
      <c r="A256" s="39" t="s">
        <v>46</v>
      </c>
      <c r="B256" s="42" t="s">
        <v>689</v>
      </c>
      <c r="C256" s="117" t="s">
        <v>42</v>
      </c>
      <c r="D256" s="114" t="s">
        <v>1147</v>
      </c>
      <c r="E256" s="130"/>
      <c r="F256" s="40"/>
      <c r="U256" s="173"/>
    </row>
    <row r="257" spans="1:21" ht="25.05" customHeight="1" x14ac:dyDescent="0.3">
      <c r="A257" s="39" t="s">
        <v>47</v>
      </c>
      <c r="B257" s="42" t="s">
        <v>690</v>
      </c>
      <c r="C257" s="117" t="s">
        <v>42</v>
      </c>
      <c r="D257" s="118" t="s">
        <v>1147</v>
      </c>
      <c r="E257" s="130"/>
      <c r="F257" s="26"/>
      <c r="U257" s="173"/>
    </row>
    <row r="258" spans="1:21" x14ac:dyDescent="0.3">
      <c r="A258" s="39" t="s">
        <v>48</v>
      </c>
      <c r="B258" s="42" t="s">
        <v>691</v>
      </c>
      <c r="C258" s="117" t="s">
        <v>42</v>
      </c>
      <c r="D258" s="114" t="s">
        <v>1147</v>
      </c>
      <c r="E258" s="130"/>
      <c r="F258" s="40"/>
      <c r="U258" s="173"/>
    </row>
    <row r="259" spans="1:21" ht="22.8" x14ac:dyDescent="0.3">
      <c r="A259" s="39" t="s">
        <v>49</v>
      </c>
      <c r="B259" s="42" t="s">
        <v>692</v>
      </c>
      <c r="C259" s="117" t="s">
        <v>42</v>
      </c>
      <c r="D259" s="118" t="s">
        <v>1147</v>
      </c>
      <c r="E259" s="130"/>
      <c r="F259" s="26"/>
      <c r="U259" s="173"/>
    </row>
    <row r="260" spans="1:21" ht="15" customHeight="1" x14ac:dyDescent="0.3">
      <c r="A260" s="39" t="s">
        <v>50</v>
      </c>
      <c r="B260" s="42" t="s">
        <v>418</v>
      </c>
      <c r="C260" s="117" t="s">
        <v>37</v>
      </c>
      <c r="D260" s="118" t="s">
        <v>1147</v>
      </c>
      <c r="E260" s="130"/>
      <c r="F260" s="40"/>
      <c r="U260" s="173"/>
    </row>
    <row r="261" spans="1:21" ht="15" customHeight="1" x14ac:dyDescent="0.3">
      <c r="A261" s="39"/>
      <c r="B261" s="52" t="s">
        <v>693</v>
      </c>
      <c r="C261" s="117"/>
      <c r="D261" s="114"/>
      <c r="E261" s="130"/>
      <c r="F261" s="40"/>
      <c r="U261" s="173"/>
    </row>
    <row r="262" spans="1:21" ht="22.8" x14ac:dyDescent="0.3">
      <c r="A262" s="39" t="s">
        <v>51</v>
      </c>
      <c r="B262" s="42" t="s">
        <v>694</v>
      </c>
      <c r="C262" s="117" t="s">
        <v>37</v>
      </c>
      <c r="D262" s="118" t="s">
        <v>1147</v>
      </c>
      <c r="E262" s="130"/>
      <c r="F262" s="40"/>
    </row>
    <row r="263" spans="1:21" x14ac:dyDescent="0.3">
      <c r="A263" s="39" t="s">
        <v>52</v>
      </c>
      <c r="B263" s="42" t="s">
        <v>53</v>
      </c>
      <c r="C263" s="117" t="s">
        <v>37</v>
      </c>
      <c r="D263" s="118" t="s">
        <v>1147</v>
      </c>
      <c r="E263" s="130"/>
      <c r="F263" s="40"/>
    </row>
    <row r="264" spans="1:21" ht="22.8" x14ac:dyDescent="0.3">
      <c r="A264" s="39" t="s">
        <v>54</v>
      </c>
      <c r="B264" s="42" t="s">
        <v>695</v>
      </c>
      <c r="C264" s="117" t="s">
        <v>42</v>
      </c>
      <c r="D264" s="118" t="s">
        <v>1147</v>
      </c>
      <c r="E264" s="130"/>
      <c r="F264" s="40"/>
    </row>
    <row r="265" spans="1:21" x14ac:dyDescent="0.3">
      <c r="A265" s="39" t="s">
        <v>71</v>
      </c>
      <c r="B265" s="42" t="s">
        <v>696</v>
      </c>
      <c r="C265" s="117" t="s">
        <v>42</v>
      </c>
      <c r="D265" s="118" t="s">
        <v>1147</v>
      </c>
      <c r="E265" s="130"/>
      <c r="F265" s="40"/>
    </row>
    <row r="266" spans="1:21" x14ac:dyDescent="0.3">
      <c r="A266" s="39" t="s">
        <v>72</v>
      </c>
      <c r="B266" s="42" t="s">
        <v>697</v>
      </c>
      <c r="C266" s="117" t="s">
        <v>42</v>
      </c>
      <c r="D266" s="118" t="s">
        <v>1147</v>
      </c>
      <c r="E266" s="130"/>
      <c r="F266" s="40"/>
    </row>
    <row r="267" spans="1:21" x14ac:dyDescent="0.3">
      <c r="A267" s="39" t="s">
        <v>73</v>
      </c>
      <c r="B267" s="42" t="s">
        <v>698</v>
      </c>
      <c r="C267" s="117" t="s">
        <v>42</v>
      </c>
      <c r="D267" s="118" t="s">
        <v>1147</v>
      </c>
      <c r="E267" s="130"/>
      <c r="F267" s="40"/>
    </row>
    <row r="268" spans="1:21" x14ac:dyDescent="0.3">
      <c r="A268" s="39" t="s">
        <v>74</v>
      </c>
      <c r="B268" s="42" t="s">
        <v>699</v>
      </c>
      <c r="C268" s="117" t="s">
        <v>42</v>
      </c>
      <c r="D268" s="118" t="s">
        <v>1147</v>
      </c>
      <c r="E268" s="130"/>
      <c r="F268" s="40"/>
    </row>
    <row r="269" spans="1:21" x14ac:dyDescent="0.3">
      <c r="A269" s="39" t="s">
        <v>75</v>
      </c>
      <c r="B269" s="42" t="s">
        <v>100</v>
      </c>
      <c r="C269" s="117" t="s">
        <v>41</v>
      </c>
      <c r="D269" s="118" t="s">
        <v>1147</v>
      </c>
      <c r="E269" s="130"/>
      <c r="F269" s="40"/>
    </row>
    <row r="270" spans="1:21" ht="29.25" customHeight="1" x14ac:dyDescent="0.3">
      <c r="A270" s="39" t="s">
        <v>76</v>
      </c>
      <c r="B270" s="42" t="s">
        <v>700</v>
      </c>
      <c r="C270" s="117" t="s">
        <v>42</v>
      </c>
      <c r="D270" s="118" t="s">
        <v>1147</v>
      </c>
      <c r="E270" s="130"/>
      <c r="F270" s="40"/>
    </row>
    <row r="271" spans="1:21" ht="31.5" customHeight="1" x14ac:dyDescent="0.3">
      <c r="A271" s="39"/>
      <c r="B271" s="52" t="s">
        <v>701</v>
      </c>
      <c r="C271" s="117"/>
      <c r="D271" s="114"/>
      <c r="E271" s="130"/>
      <c r="F271" s="40"/>
    </row>
    <row r="272" spans="1:21" ht="23.4" x14ac:dyDescent="0.3">
      <c r="A272" s="39" t="s">
        <v>77</v>
      </c>
      <c r="B272" s="43" t="s">
        <v>1239</v>
      </c>
      <c r="C272" s="117" t="s">
        <v>37</v>
      </c>
      <c r="D272" s="118" t="s">
        <v>1147</v>
      </c>
      <c r="E272" s="130"/>
      <c r="F272" s="26"/>
    </row>
    <row r="273" spans="1:6" ht="22.8" x14ac:dyDescent="0.3">
      <c r="A273" s="39" t="s">
        <v>78</v>
      </c>
      <c r="B273" s="43" t="s">
        <v>1240</v>
      </c>
      <c r="C273" s="117" t="s">
        <v>150</v>
      </c>
      <c r="D273" s="118" t="s">
        <v>1147</v>
      </c>
      <c r="E273" s="130"/>
      <c r="F273" s="26"/>
    </row>
    <row r="274" spans="1:6" x14ac:dyDescent="0.3">
      <c r="A274" s="39" t="s">
        <v>79</v>
      </c>
      <c r="B274" s="43" t="s">
        <v>1241</v>
      </c>
      <c r="C274" s="117" t="s">
        <v>560</v>
      </c>
      <c r="D274" s="118" t="s">
        <v>1147</v>
      </c>
      <c r="E274" s="130"/>
      <c r="F274" s="26"/>
    </row>
    <row r="275" spans="1:6" x14ac:dyDescent="0.3">
      <c r="A275" s="39" t="s">
        <v>80</v>
      </c>
      <c r="B275" s="42" t="s">
        <v>27</v>
      </c>
      <c r="C275" s="117" t="s">
        <v>41</v>
      </c>
      <c r="D275" s="118" t="s">
        <v>1147</v>
      </c>
      <c r="E275" s="130"/>
      <c r="F275" s="40"/>
    </row>
    <row r="276" spans="1:6" x14ac:dyDescent="0.3">
      <c r="A276" s="39" t="s">
        <v>81</v>
      </c>
      <c r="B276" s="42" t="s">
        <v>506</v>
      </c>
      <c r="C276" s="117" t="s">
        <v>41</v>
      </c>
      <c r="D276" s="118" t="s">
        <v>1147</v>
      </c>
      <c r="E276" s="130"/>
      <c r="F276" s="40"/>
    </row>
    <row r="277" spans="1:6" x14ac:dyDescent="0.3">
      <c r="A277" s="39"/>
      <c r="B277" s="52" t="s">
        <v>1087</v>
      </c>
      <c r="C277" s="117"/>
      <c r="D277" s="114"/>
      <c r="E277" s="130"/>
      <c r="F277" s="40"/>
    </row>
    <row r="278" spans="1:6" ht="22.8" x14ac:dyDescent="0.3">
      <c r="A278" s="39" t="s">
        <v>82</v>
      </c>
      <c r="B278" s="42" t="s">
        <v>702</v>
      </c>
      <c r="C278" s="117" t="s">
        <v>42</v>
      </c>
      <c r="D278" s="118" t="s">
        <v>1147</v>
      </c>
      <c r="E278" s="130"/>
      <c r="F278" s="40"/>
    </row>
    <row r="279" spans="1:6" ht="22.8" x14ac:dyDescent="0.3">
      <c r="A279" s="39" t="s">
        <v>83</v>
      </c>
      <c r="B279" s="43" t="s">
        <v>1242</v>
      </c>
      <c r="C279" s="117" t="s">
        <v>42</v>
      </c>
      <c r="D279" s="118" t="s">
        <v>1147</v>
      </c>
      <c r="E279" s="130"/>
      <c r="F279" s="26"/>
    </row>
    <row r="280" spans="1:6" x14ac:dyDescent="0.3">
      <c r="A280" s="39" t="s">
        <v>84</v>
      </c>
      <c r="B280" s="43" t="s">
        <v>1243</v>
      </c>
      <c r="C280" s="117" t="s">
        <v>42</v>
      </c>
      <c r="D280" s="118" t="s">
        <v>1147</v>
      </c>
      <c r="E280" s="130"/>
      <c r="F280" s="26"/>
    </row>
    <row r="281" spans="1:6" x14ac:dyDescent="0.3">
      <c r="A281" s="39" t="s">
        <v>85</v>
      </c>
      <c r="B281" s="43" t="s">
        <v>1244</v>
      </c>
      <c r="C281" s="117" t="s">
        <v>42</v>
      </c>
      <c r="D281" s="118" t="s">
        <v>1147</v>
      </c>
      <c r="E281" s="130"/>
      <c r="F281" s="26"/>
    </row>
    <row r="282" spans="1:6" x14ac:dyDescent="0.3">
      <c r="A282" s="39" t="s">
        <v>86</v>
      </c>
      <c r="B282" s="42" t="s">
        <v>703</v>
      </c>
      <c r="C282" s="117" t="s">
        <v>42</v>
      </c>
      <c r="D282" s="118" t="s">
        <v>1147</v>
      </c>
      <c r="E282" s="130"/>
      <c r="F282" s="40"/>
    </row>
    <row r="283" spans="1:6" x14ac:dyDescent="0.3">
      <c r="A283" s="39" t="s">
        <v>87</v>
      </c>
      <c r="B283" s="42" t="s">
        <v>704</v>
      </c>
      <c r="C283" s="117" t="s">
        <v>42</v>
      </c>
      <c r="D283" s="118" t="s">
        <v>1147</v>
      </c>
      <c r="E283" s="130"/>
      <c r="F283" s="40"/>
    </row>
    <row r="284" spans="1:6" ht="22.8" x14ac:dyDescent="0.3">
      <c r="A284" s="39" t="s">
        <v>88</v>
      </c>
      <c r="B284" s="43" t="s">
        <v>1245</v>
      </c>
      <c r="C284" s="117" t="s">
        <v>42</v>
      </c>
      <c r="D284" s="118" t="s">
        <v>1147</v>
      </c>
      <c r="E284" s="130"/>
      <c r="F284" s="26"/>
    </row>
    <row r="285" spans="1:6" x14ac:dyDescent="0.3">
      <c r="A285" s="39" t="s">
        <v>89</v>
      </c>
      <c r="B285" s="43" t="s">
        <v>1246</v>
      </c>
      <c r="C285" s="117" t="s">
        <v>42</v>
      </c>
      <c r="D285" s="118" t="s">
        <v>1147</v>
      </c>
      <c r="E285" s="130"/>
      <c r="F285" s="26"/>
    </row>
    <row r="286" spans="1:6" x14ac:dyDescent="0.3">
      <c r="A286" s="39" t="s">
        <v>90</v>
      </c>
      <c r="B286" s="43" t="s">
        <v>1247</v>
      </c>
      <c r="C286" s="117" t="s">
        <v>42</v>
      </c>
      <c r="D286" s="118" t="s">
        <v>1147</v>
      </c>
      <c r="E286" s="130"/>
      <c r="F286" s="26"/>
    </row>
    <row r="287" spans="1:6" x14ac:dyDescent="0.3">
      <c r="A287" s="39" t="s">
        <v>91</v>
      </c>
      <c r="B287" s="42" t="s">
        <v>705</v>
      </c>
      <c r="C287" s="117" t="s">
        <v>42</v>
      </c>
      <c r="D287" s="118" t="s">
        <v>1147</v>
      </c>
      <c r="E287" s="130"/>
      <c r="F287" s="40"/>
    </row>
    <row r="288" spans="1:6" x14ac:dyDescent="0.3">
      <c r="A288" s="39" t="s">
        <v>92</v>
      </c>
      <c r="B288" s="42" t="s">
        <v>706</v>
      </c>
      <c r="C288" s="117" t="s">
        <v>42</v>
      </c>
      <c r="D288" s="118" t="s">
        <v>1147</v>
      </c>
      <c r="E288" s="130"/>
      <c r="F288" s="40"/>
    </row>
    <row r="289" spans="1:6" ht="22.8" x14ac:dyDescent="0.3">
      <c r="A289" s="39" t="s">
        <v>93</v>
      </c>
      <c r="B289" s="42" t="s">
        <v>707</v>
      </c>
      <c r="C289" s="117" t="s">
        <v>42</v>
      </c>
      <c r="D289" s="118" t="s">
        <v>1147</v>
      </c>
      <c r="E289" s="130"/>
      <c r="F289" s="40"/>
    </row>
    <row r="290" spans="1:6" x14ac:dyDescent="0.3">
      <c r="A290" s="60"/>
      <c r="B290" s="61"/>
      <c r="C290" s="181"/>
      <c r="D290" s="131"/>
      <c r="E290" s="131"/>
      <c r="F290" s="62"/>
    </row>
    <row r="291" spans="1:6" x14ac:dyDescent="0.3">
      <c r="A291" s="203" t="s">
        <v>437</v>
      </c>
      <c r="B291" s="203"/>
      <c r="C291" s="203"/>
      <c r="D291" s="203"/>
      <c r="E291" s="203"/>
      <c r="F291" s="137">
        <f>SUM(F248:F289)</f>
        <v>0</v>
      </c>
    </row>
    <row r="292" spans="1:6" x14ac:dyDescent="0.3">
      <c r="A292" s="34"/>
      <c r="B292" s="34"/>
      <c r="C292" s="178"/>
      <c r="D292" s="33"/>
      <c r="E292" s="33"/>
      <c r="F292" s="138"/>
    </row>
    <row r="293" spans="1:6" x14ac:dyDescent="0.3">
      <c r="A293" s="34"/>
      <c r="B293" s="34"/>
      <c r="C293" s="178"/>
      <c r="D293" s="33"/>
      <c r="E293" s="33"/>
      <c r="F293" s="138"/>
    </row>
    <row r="294" spans="1:6" x14ac:dyDescent="0.3">
      <c r="A294" s="34"/>
      <c r="B294" s="34"/>
      <c r="C294" s="178"/>
      <c r="D294" s="33"/>
      <c r="E294" s="33"/>
      <c r="F294" s="138"/>
    </row>
    <row r="295" spans="1:6" x14ac:dyDescent="0.3">
      <c r="A295" s="34"/>
      <c r="B295" s="34"/>
      <c r="C295" s="178"/>
      <c r="D295" s="33"/>
      <c r="E295" s="33"/>
      <c r="F295" s="138"/>
    </row>
    <row r="296" spans="1:6" x14ac:dyDescent="0.3">
      <c r="A296" s="34"/>
      <c r="B296" s="34"/>
      <c r="C296" s="178"/>
      <c r="D296" s="33"/>
      <c r="E296" s="33"/>
      <c r="F296" s="138"/>
    </row>
    <row r="297" spans="1:6" x14ac:dyDescent="0.3">
      <c r="A297" s="34"/>
      <c r="B297" s="34"/>
      <c r="C297" s="178"/>
      <c r="D297" s="33"/>
      <c r="E297" s="33"/>
      <c r="F297" s="138"/>
    </row>
    <row r="298" spans="1:6" x14ac:dyDescent="0.3">
      <c r="A298" s="34"/>
      <c r="B298" s="34"/>
      <c r="C298" s="178"/>
      <c r="D298" s="33"/>
      <c r="E298" s="33"/>
      <c r="F298" s="138"/>
    </row>
    <row r="299" spans="1:6" x14ac:dyDescent="0.3">
      <c r="A299" s="34"/>
      <c r="B299" s="34"/>
      <c r="C299" s="178"/>
      <c r="D299" s="33"/>
      <c r="E299" s="33"/>
      <c r="F299" s="138"/>
    </row>
    <row r="300" spans="1:6" x14ac:dyDescent="0.3">
      <c r="A300" s="34"/>
      <c r="B300" s="34"/>
      <c r="C300" s="178"/>
      <c r="D300" s="33"/>
      <c r="E300" s="33"/>
      <c r="F300" s="138"/>
    </row>
    <row r="301" spans="1:6" x14ac:dyDescent="0.3">
      <c r="A301" s="34"/>
      <c r="B301" s="34"/>
      <c r="C301" s="178"/>
      <c r="D301" s="33"/>
      <c r="E301" s="33"/>
      <c r="F301" s="138"/>
    </row>
    <row r="302" spans="1:6" x14ac:dyDescent="0.3">
      <c r="A302" s="93"/>
      <c r="B302" s="94"/>
      <c r="C302" s="182"/>
      <c r="D302" s="132"/>
      <c r="E302" s="132"/>
      <c r="F302" s="95"/>
    </row>
    <row r="303" spans="1:6" ht="12" customHeight="1" x14ac:dyDescent="0.3">
      <c r="A303" s="93"/>
      <c r="B303" s="94"/>
      <c r="C303" s="182"/>
      <c r="D303" s="132"/>
      <c r="E303" s="132"/>
      <c r="F303" s="95"/>
    </row>
    <row r="304" spans="1:6" ht="28.05" customHeight="1" x14ac:dyDescent="0.3">
      <c r="A304" s="93"/>
      <c r="B304" s="94"/>
      <c r="C304" s="182"/>
      <c r="D304" s="132"/>
      <c r="E304" s="132"/>
      <c r="F304" s="95"/>
    </row>
    <row r="305" spans="1:6" x14ac:dyDescent="0.3">
      <c r="A305" s="93"/>
      <c r="B305" s="94"/>
      <c r="C305" s="182"/>
      <c r="D305" s="132"/>
      <c r="E305" s="132"/>
      <c r="F305" s="95"/>
    </row>
    <row r="306" spans="1:6" x14ac:dyDescent="0.3">
      <c r="A306" s="93"/>
      <c r="B306" s="94"/>
      <c r="C306" s="182"/>
      <c r="D306" s="132"/>
      <c r="E306" s="132"/>
      <c r="F306" s="95"/>
    </row>
    <row r="307" spans="1:6" x14ac:dyDescent="0.3">
      <c r="A307" s="15" t="s">
        <v>5</v>
      </c>
      <c r="B307" s="15" t="s">
        <v>3</v>
      </c>
      <c r="C307" s="175" t="s">
        <v>6</v>
      </c>
      <c r="D307" s="107" t="s">
        <v>7</v>
      </c>
      <c r="E307" s="107" t="s">
        <v>549</v>
      </c>
      <c r="F307" s="15" t="s">
        <v>22</v>
      </c>
    </row>
    <row r="308" spans="1:6" x14ac:dyDescent="0.3">
      <c r="A308" s="35"/>
      <c r="B308" s="36"/>
      <c r="C308" s="118"/>
      <c r="D308" s="114"/>
      <c r="E308" s="114"/>
      <c r="F308" s="36"/>
    </row>
    <row r="309" spans="1:6" x14ac:dyDescent="0.3">
      <c r="A309" s="51" t="s">
        <v>55</v>
      </c>
      <c r="B309" s="52" t="s">
        <v>685</v>
      </c>
      <c r="C309" s="118"/>
      <c r="D309" s="114"/>
      <c r="E309" s="114"/>
      <c r="F309" s="36"/>
    </row>
    <row r="310" spans="1:6" x14ac:dyDescent="0.3">
      <c r="A310" s="39"/>
      <c r="B310" s="52" t="s">
        <v>708</v>
      </c>
      <c r="C310" s="117"/>
      <c r="D310" s="114"/>
      <c r="E310" s="114"/>
      <c r="F310" s="40"/>
    </row>
    <row r="311" spans="1:6" ht="22.8" x14ac:dyDescent="0.3">
      <c r="A311" s="39" t="s">
        <v>94</v>
      </c>
      <c r="B311" s="43" t="s">
        <v>1248</v>
      </c>
      <c r="C311" s="117" t="s">
        <v>1202</v>
      </c>
      <c r="D311" s="118" t="s">
        <v>1147</v>
      </c>
      <c r="E311" s="114"/>
      <c r="F311" s="26"/>
    </row>
    <row r="312" spans="1:6" x14ac:dyDescent="0.3">
      <c r="A312" s="39" t="s">
        <v>95</v>
      </c>
      <c r="B312" s="43" t="s">
        <v>709</v>
      </c>
      <c r="C312" s="117" t="s">
        <v>42</v>
      </c>
      <c r="D312" s="118" t="s">
        <v>1147</v>
      </c>
      <c r="E312" s="114"/>
      <c r="F312" s="40"/>
    </row>
    <row r="313" spans="1:6" x14ac:dyDescent="0.3">
      <c r="A313" s="39" t="s">
        <v>96</v>
      </c>
      <c r="B313" s="43" t="s">
        <v>1249</v>
      </c>
      <c r="C313" s="117" t="s">
        <v>150</v>
      </c>
      <c r="D313" s="118" t="s">
        <v>1147</v>
      </c>
      <c r="E313" s="114"/>
      <c r="F313" s="26"/>
    </row>
    <row r="314" spans="1:6" ht="34.200000000000003" x14ac:dyDescent="0.3">
      <c r="A314" s="39" t="s">
        <v>97</v>
      </c>
      <c r="B314" s="43" t="s">
        <v>1250</v>
      </c>
      <c r="C314" s="117" t="s">
        <v>1202</v>
      </c>
      <c r="D314" s="118" t="s">
        <v>1147</v>
      </c>
      <c r="E314" s="114"/>
      <c r="F314" s="40"/>
    </row>
    <row r="315" spans="1:6" ht="34.200000000000003" x14ac:dyDescent="0.3">
      <c r="A315" s="39" t="s">
        <v>98</v>
      </c>
      <c r="B315" s="42" t="s">
        <v>710</v>
      </c>
      <c r="C315" s="117" t="s">
        <v>1202</v>
      </c>
      <c r="D315" s="118" t="s">
        <v>1147</v>
      </c>
      <c r="E315" s="114"/>
      <c r="F315" s="40"/>
    </row>
    <row r="316" spans="1:6" ht="15" customHeight="1" x14ac:dyDescent="0.3">
      <c r="A316" s="39"/>
      <c r="B316" s="52" t="s">
        <v>711</v>
      </c>
      <c r="C316" s="117"/>
      <c r="D316" s="114"/>
      <c r="E316" s="114"/>
      <c r="F316" s="40"/>
    </row>
    <row r="317" spans="1:6" x14ac:dyDescent="0.3">
      <c r="A317" s="39" t="s">
        <v>99</v>
      </c>
      <c r="B317" s="43" t="s">
        <v>499</v>
      </c>
      <c r="C317" s="117" t="s">
        <v>150</v>
      </c>
      <c r="D317" s="118" t="s">
        <v>1147</v>
      </c>
      <c r="E317" s="114"/>
      <c r="F317" s="26"/>
    </row>
    <row r="318" spans="1:6" ht="15" customHeight="1" x14ac:dyDescent="0.3">
      <c r="A318" s="39" t="s">
        <v>114</v>
      </c>
      <c r="B318" s="43" t="s">
        <v>1252</v>
      </c>
      <c r="C318" s="117" t="s">
        <v>150</v>
      </c>
      <c r="D318" s="118" t="s">
        <v>1147</v>
      </c>
      <c r="E318" s="114"/>
      <c r="F318" s="26"/>
    </row>
    <row r="319" spans="1:6" x14ac:dyDescent="0.3">
      <c r="A319" s="39" t="s">
        <v>115</v>
      </c>
      <c r="B319" s="44" t="s">
        <v>1251</v>
      </c>
      <c r="C319" s="117" t="s">
        <v>150</v>
      </c>
      <c r="D319" s="118" t="s">
        <v>1147</v>
      </c>
      <c r="E319" s="114"/>
      <c r="F319" s="40"/>
    </row>
    <row r="320" spans="1:6" x14ac:dyDescent="0.3">
      <c r="A320" s="41" t="s">
        <v>713</v>
      </c>
      <c r="B320" s="44" t="s">
        <v>714</v>
      </c>
      <c r="C320" s="118" t="s">
        <v>150</v>
      </c>
      <c r="D320" s="118" t="s">
        <v>1147</v>
      </c>
      <c r="E320" s="142"/>
      <c r="F320" s="40"/>
    </row>
    <row r="321" spans="1:6" ht="22.8" x14ac:dyDescent="0.3">
      <c r="A321" s="48" t="s">
        <v>715</v>
      </c>
      <c r="B321" s="161" t="s">
        <v>716</v>
      </c>
      <c r="C321" s="120" t="s">
        <v>1202</v>
      </c>
      <c r="D321" s="118" t="s">
        <v>1147</v>
      </c>
      <c r="E321" s="143"/>
      <c r="F321" s="58"/>
    </row>
    <row r="322" spans="1:6" ht="16.05" customHeight="1" x14ac:dyDescent="0.3">
      <c r="A322" s="203" t="s">
        <v>428</v>
      </c>
      <c r="B322" s="203"/>
      <c r="C322" s="203"/>
      <c r="D322" s="203"/>
      <c r="E322" s="203"/>
      <c r="F322" s="136">
        <f>SUM(F311:F321)</f>
        <v>0</v>
      </c>
    </row>
    <row r="323" spans="1:6" x14ac:dyDescent="0.3">
      <c r="A323" s="203" t="s">
        <v>429</v>
      </c>
      <c r="B323" s="203"/>
      <c r="C323" s="203"/>
      <c r="D323" s="203"/>
      <c r="E323" s="203"/>
      <c r="F323" s="136">
        <f>F231</f>
        <v>0</v>
      </c>
    </row>
    <row r="324" spans="1:6" x14ac:dyDescent="0.3">
      <c r="A324" s="203" t="s">
        <v>430</v>
      </c>
      <c r="B324" s="203"/>
      <c r="C324" s="203"/>
      <c r="D324" s="203"/>
      <c r="E324" s="203"/>
      <c r="F324" s="136">
        <f>F291</f>
        <v>0</v>
      </c>
    </row>
    <row r="325" spans="1:6" x14ac:dyDescent="0.3">
      <c r="A325" s="203" t="s">
        <v>116</v>
      </c>
      <c r="B325" s="203"/>
      <c r="C325" s="203"/>
      <c r="D325" s="203"/>
      <c r="E325" s="203"/>
      <c r="F325" s="137">
        <f>SUM(F322:F324)</f>
        <v>0</v>
      </c>
    </row>
    <row r="326" spans="1:6" ht="14.1" customHeight="1" x14ac:dyDescent="0.3">
      <c r="A326"/>
      <c r="B326"/>
    </row>
    <row r="327" spans="1:6" x14ac:dyDescent="0.3">
      <c r="A327"/>
      <c r="B327"/>
    </row>
    <row r="328" spans="1:6" x14ac:dyDescent="0.3">
      <c r="A328"/>
      <c r="B328"/>
    </row>
    <row r="329" spans="1:6" x14ac:dyDescent="0.3">
      <c r="A329"/>
      <c r="B329"/>
    </row>
    <row r="330" spans="1:6" x14ac:dyDescent="0.3">
      <c r="A330"/>
      <c r="B330"/>
    </row>
    <row r="331" spans="1:6" x14ac:dyDescent="0.3">
      <c r="A331"/>
      <c r="B331"/>
    </row>
    <row r="332" spans="1:6" x14ac:dyDescent="0.3">
      <c r="A332"/>
      <c r="B332"/>
    </row>
    <row r="333" spans="1:6" x14ac:dyDescent="0.3">
      <c r="A333"/>
      <c r="B333"/>
    </row>
    <row r="334" spans="1:6" x14ac:dyDescent="0.3">
      <c r="A334"/>
      <c r="B334"/>
    </row>
    <row r="335" spans="1:6" x14ac:dyDescent="0.3">
      <c r="A335"/>
      <c r="B335"/>
    </row>
    <row r="336" spans="1:6" x14ac:dyDescent="0.3">
      <c r="A336"/>
      <c r="B336"/>
    </row>
    <row r="337" spans="1:6" x14ac:dyDescent="0.3">
      <c r="A337"/>
      <c r="B337"/>
    </row>
    <row r="338" spans="1:6" x14ac:dyDescent="0.3">
      <c r="A338"/>
      <c r="B338"/>
    </row>
    <row r="339" spans="1:6" x14ac:dyDescent="0.3">
      <c r="A339" s="34"/>
      <c r="B339" s="34"/>
      <c r="C339" s="178"/>
      <c r="D339" s="33"/>
      <c r="E339" s="33"/>
      <c r="F339" s="138"/>
    </row>
    <row r="340" spans="1:6" x14ac:dyDescent="0.3">
      <c r="A340" s="34"/>
      <c r="B340" s="34"/>
      <c r="C340" s="178"/>
      <c r="D340" s="33"/>
      <c r="E340" s="33"/>
      <c r="F340" s="138"/>
    </row>
    <row r="341" spans="1:6" x14ac:dyDescent="0.3">
      <c r="A341" s="34"/>
      <c r="B341" s="34"/>
      <c r="C341" s="178"/>
      <c r="D341" s="33"/>
      <c r="E341" s="33"/>
      <c r="F341" s="138"/>
    </row>
    <row r="342" spans="1:6" x14ac:dyDescent="0.3">
      <c r="A342" s="34"/>
      <c r="B342" s="34"/>
      <c r="C342" s="178"/>
      <c r="D342" s="33"/>
      <c r="E342" s="33"/>
      <c r="F342" s="138"/>
    </row>
    <row r="343" spans="1:6" x14ac:dyDescent="0.3">
      <c r="A343" s="34"/>
      <c r="B343" s="34"/>
      <c r="C343" s="178"/>
      <c r="D343" s="33"/>
      <c r="E343" s="33"/>
      <c r="F343" s="138"/>
    </row>
    <row r="344" spans="1:6" x14ac:dyDescent="0.3">
      <c r="A344" s="34"/>
      <c r="B344" s="34"/>
      <c r="C344" s="178"/>
      <c r="D344" s="33"/>
      <c r="E344" s="33"/>
      <c r="F344" s="138"/>
    </row>
    <row r="345" spans="1:6" x14ac:dyDescent="0.3">
      <c r="A345" s="34"/>
      <c r="B345" s="34"/>
      <c r="C345" s="178"/>
      <c r="D345" s="33"/>
      <c r="E345" s="33"/>
      <c r="F345" s="138"/>
    </row>
    <row r="346" spans="1:6" x14ac:dyDescent="0.3">
      <c r="A346" s="34"/>
      <c r="B346" s="34"/>
      <c r="C346" s="178"/>
      <c r="D346" s="33"/>
      <c r="E346" s="33"/>
      <c r="F346" s="138"/>
    </row>
    <row r="347" spans="1:6" x14ac:dyDescent="0.3">
      <c r="A347" s="34"/>
      <c r="B347" s="34"/>
      <c r="C347" s="178"/>
      <c r="D347" s="33"/>
      <c r="E347" s="33"/>
      <c r="F347" s="138"/>
    </row>
    <row r="348" spans="1:6" x14ac:dyDescent="0.3">
      <c r="A348" s="34"/>
      <c r="B348" s="34"/>
      <c r="C348" s="178"/>
      <c r="D348" s="33"/>
      <c r="E348" s="33"/>
      <c r="F348" s="138"/>
    </row>
    <row r="349" spans="1:6" x14ac:dyDescent="0.3">
      <c r="A349" s="34"/>
      <c r="B349" s="34"/>
      <c r="C349" s="178"/>
      <c r="D349" s="33"/>
      <c r="E349" s="33"/>
      <c r="F349" s="138"/>
    </row>
    <row r="350" spans="1:6" x14ac:dyDescent="0.3">
      <c r="A350" s="34"/>
      <c r="B350" s="34"/>
      <c r="C350" s="178"/>
      <c r="D350" s="33"/>
      <c r="E350" s="33"/>
      <c r="F350" s="138"/>
    </row>
    <row r="351" spans="1:6" x14ac:dyDescent="0.3">
      <c r="A351" s="34"/>
      <c r="B351" s="34"/>
      <c r="C351" s="178"/>
      <c r="D351" s="33"/>
      <c r="E351" s="33"/>
      <c r="F351" s="138"/>
    </row>
    <row r="352" spans="1:6" x14ac:dyDescent="0.3">
      <c r="A352" s="34"/>
      <c r="B352" s="34"/>
      <c r="C352" s="178"/>
      <c r="D352" s="33"/>
      <c r="E352" s="33"/>
      <c r="F352" s="138"/>
    </row>
    <row r="353" spans="1:6" x14ac:dyDescent="0.3">
      <c r="A353" s="34"/>
      <c r="B353" s="34"/>
      <c r="C353" s="178"/>
      <c r="D353" s="33"/>
      <c r="E353" s="33"/>
      <c r="F353" s="138"/>
    </row>
    <row r="354" spans="1:6" x14ac:dyDescent="0.3">
      <c r="A354" s="34"/>
      <c r="B354" s="34"/>
      <c r="C354" s="178"/>
      <c r="D354" s="33"/>
      <c r="E354" s="33"/>
      <c r="F354" s="138"/>
    </row>
    <row r="355" spans="1:6" x14ac:dyDescent="0.3">
      <c r="A355" s="34"/>
      <c r="B355" s="34"/>
      <c r="C355" s="178"/>
      <c r="D355" s="33"/>
      <c r="E355" s="33"/>
      <c r="F355" s="138"/>
    </row>
    <row r="356" spans="1:6" x14ac:dyDescent="0.3">
      <c r="A356" s="34"/>
      <c r="B356" s="34"/>
      <c r="C356" s="178"/>
      <c r="D356" s="33"/>
      <c r="E356" s="33"/>
      <c r="F356" s="138"/>
    </row>
    <row r="357" spans="1:6" x14ac:dyDescent="0.3">
      <c r="A357" s="34"/>
      <c r="B357" s="34"/>
      <c r="C357" s="178"/>
      <c r="D357" s="33"/>
      <c r="E357" s="33"/>
      <c r="F357" s="138"/>
    </row>
    <row r="358" spans="1:6" x14ac:dyDescent="0.3">
      <c r="A358" s="34"/>
      <c r="B358" s="34"/>
      <c r="C358" s="178"/>
      <c r="D358" s="33"/>
      <c r="E358" s="33"/>
      <c r="F358" s="138"/>
    </row>
    <row r="359" spans="1:6" x14ac:dyDescent="0.3">
      <c r="A359" s="34"/>
      <c r="B359" s="34"/>
      <c r="C359" s="178"/>
      <c r="D359" s="33"/>
      <c r="E359" s="33"/>
      <c r="F359" s="138"/>
    </row>
    <row r="360" spans="1:6" x14ac:dyDescent="0.3">
      <c r="A360" s="34"/>
      <c r="B360" s="34"/>
      <c r="C360" s="178"/>
      <c r="D360" s="33"/>
      <c r="E360" s="33"/>
      <c r="F360" s="138"/>
    </row>
    <row r="361" spans="1:6" x14ac:dyDescent="0.3">
      <c r="A361" s="34"/>
      <c r="B361" s="34"/>
      <c r="C361" s="178"/>
      <c r="D361" s="33"/>
      <c r="E361" s="33"/>
      <c r="F361" s="138"/>
    </row>
    <row r="362" spans="1:6" x14ac:dyDescent="0.3">
      <c r="A362" s="34"/>
      <c r="B362" s="34"/>
      <c r="C362" s="178"/>
      <c r="D362" s="33"/>
      <c r="E362" s="33"/>
      <c r="F362" s="138"/>
    </row>
    <row r="363" spans="1:6" x14ac:dyDescent="0.3">
      <c r="A363" s="31"/>
      <c r="B363" s="32"/>
      <c r="C363" s="178"/>
      <c r="D363" s="33"/>
      <c r="E363" s="33"/>
      <c r="F363" s="138"/>
    </row>
    <row r="364" spans="1:6" x14ac:dyDescent="0.3">
      <c r="A364" s="31"/>
      <c r="B364" s="32"/>
      <c r="C364" s="178"/>
      <c r="D364" s="33"/>
      <c r="E364" s="33"/>
      <c r="F364" s="138"/>
    </row>
    <row r="365" spans="1:6" x14ac:dyDescent="0.3">
      <c r="A365" s="31"/>
      <c r="B365" s="32"/>
      <c r="C365" s="178"/>
      <c r="D365" s="33"/>
      <c r="E365" s="33"/>
      <c r="F365" s="138"/>
    </row>
    <row r="366" spans="1:6" x14ac:dyDescent="0.3">
      <c r="A366" s="31"/>
      <c r="B366" s="32"/>
      <c r="C366" s="178"/>
      <c r="D366" s="33"/>
      <c r="E366" s="33"/>
      <c r="F366" s="138"/>
    </row>
    <row r="367" spans="1:6" x14ac:dyDescent="0.3">
      <c r="A367" s="31"/>
      <c r="B367" s="32"/>
      <c r="C367" s="178"/>
      <c r="D367" s="33"/>
      <c r="E367" s="33"/>
      <c r="F367" s="138"/>
    </row>
    <row r="368" spans="1:6" x14ac:dyDescent="0.3">
      <c r="A368" s="31"/>
      <c r="B368" s="32"/>
      <c r="C368" s="178"/>
      <c r="D368" s="33"/>
      <c r="E368" s="33"/>
      <c r="F368" s="138"/>
    </row>
    <row r="369" spans="1:6" x14ac:dyDescent="0.3">
      <c r="A369" s="31"/>
      <c r="B369" s="32"/>
      <c r="C369" s="178"/>
      <c r="D369" s="33"/>
      <c r="E369" s="33"/>
      <c r="F369" s="138"/>
    </row>
    <row r="370" spans="1:6" ht="15" customHeight="1" x14ac:dyDescent="0.3">
      <c r="A370" s="31"/>
      <c r="B370" s="32"/>
      <c r="C370" s="178"/>
      <c r="D370" s="33"/>
      <c r="E370" s="33"/>
      <c r="F370" s="138"/>
    </row>
    <row r="371" spans="1:6" ht="15" customHeight="1" x14ac:dyDescent="0.3">
      <c r="A371" s="31"/>
      <c r="B371" s="32"/>
      <c r="C371" s="178"/>
      <c r="D371" s="33"/>
      <c r="E371" s="33"/>
      <c r="F371" s="138"/>
    </row>
    <row r="372" spans="1:6" x14ac:dyDescent="0.3">
      <c r="A372" s="15" t="s">
        <v>5</v>
      </c>
      <c r="B372" s="15" t="s">
        <v>3</v>
      </c>
      <c r="C372" s="175" t="s">
        <v>6</v>
      </c>
      <c r="D372" s="107" t="s">
        <v>7</v>
      </c>
      <c r="E372" s="107" t="s">
        <v>549</v>
      </c>
      <c r="F372" s="15" t="s">
        <v>22</v>
      </c>
    </row>
    <row r="373" spans="1:6" x14ac:dyDescent="0.3">
      <c r="A373" s="39"/>
      <c r="B373" s="42"/>
      <c r="C373" s="117"/>
      <c r="D373" s="114"/>
      <c r="E373" s="114"/>
      <c r="F373" s="36"/>
    </row>
    <row r="374" spans="1:6" ht="15" customHeight="1" x14ac:dyDescent="0.3">
      <c r="A374" s="51" t="s">
        <v>117</v>
      </c>
      <c r="B374" s="52" t="s">
        <v>717</v>
      </c>
      <c r="C374" s="179"/>
      <c r="D374" s="114"/>
      <c r="E374" s="114"/>
      <c r="F374" s="40"/>
    </row>
    <row r="375" spans="1:6" x14ac:dyDescent="0.3">
      <c r="A375" s="51"/>
      <c r="B375" s="52" t="s">
        <v>718</v>
      </c>
      <c r="C375" s="179"/>
      <c r="D375" s="114"/>
      <c r="E375" s="114"/>
      <c r="F375" s="40"/>
    </row>
    <row r="376" spans="1:6" x14ac:dyDescent="0.3">
      <c r="A376" s="39" t="s">
        <v>118</v>
      </c>
      <c r="B376" s="42" t="s">
        <v>719</v>
      </c>
      <c r="C376" s="117" t="s">
        <v>150</v>
      </c>
      <c r="D376" s="217">
        <v>10</v>
      </c>
      <c r="E376" s="114"/>
      <c r="F376" s="26">
        <f t="shared" ref="F376:F377" si="13">D376*E376</f>
        <v>0</v>
      </c>
    </row>
    <row r="377" spans="1:6" x14ac:dyDescent="0.3">
      <c r="A377" s="39" t="s">
        <v>119</v>
      </c>
      <c r="B377" s="42" t="s">
        <v>477</v>
      </c>
      <c r="C377" s="117" t="s">
        <v>41</v>
      </c>
      <c r="D377" s="217">
        <v>2</v>
      </c>
      <c r="E377" s="114"/>
      <c r="F377" s="26">
        <f t="shared" si="13"/>
        <v>0</v>
      </c>
    </row>
    <row r="378" spans="1:6" x14ac:dyDescent="0.3">
      <c r="A378" s="39"/>
      <c r="B378" s="52" t="s">
        <v>1108</v>
      </c>
      <c r="C378" s="117"/>
      <c r="D378" s="217"/>
      <c r="E378" s="114"/>
      <c r="F378" s="40"/>
    </row>
    <row r="379" spans="1:6" x14ac:dyDescent="0.3">
      <c r="A379" s="39" t="s">
        <v>120</v>
      </c>
      <c r="B379" s="42" t="s">
        <v>720</v>
      </c>
      <c r="C379" s="117" t="s">
        <v>37</v>
      </c>
      <c r="D379" s="217">
        <v>10</v>
      </c>
      <c r="E379" s="114"/>
      <c r="F379" s="26">
        <f t="shared" ref="F379" si="14">D379*E379</f>
        <v>0</v>
      </c>
    </row>
    <row r="380" spans="1:6" x14ac:dyDescent="0.3">
      <c r="A380" s="39" t="s">
        <v>121</v>
      </c>
      <c r="B380" s="42" t="s">
        <v>721</v>
      </c>
      <c r="C380" s="117" t="s">
        <v>37</v>
      </c>
      <c r="D380" s="217" t="s">
        <v>1146</v>
      </c>
      <c r="E380" s="114"/>
      <c r="F380" s="40"/>
    </row>
    <row r="381" spans="1:6" x14ac:dyDescent="0.3">
      <c r="A381" s="39" t="s">
        <v>122</v>
      </c>
      <c r="B381" s="42" t="s">
        <v>722</v>
      </c>
      <c r="C381" s="117" t="s">
        <v>37</v>
      </c>
      <c r="D381" s="217" t="s">
        <v>1147</v>
      </c>
      <c r="E381" s="114"/>
      <c r="F381" s="40"/>
    </row>
    <row r="382" spans="1:6" x14ac:dyDescent="0.3">
      <c r="A382" s="39" t="s">
        <v>123</v>
      </c>
      <c r="B382" s="42" t="s">
        <v>723</v>
      </c>
      <c r="C382" s="117" t="s">
        <v>150</v>
      </c>
      <c r="D382" s="217">
        <v>10</v>
      </c>
      <c r="E382" s="114"/>
      <c r="F382" s="26">
        <f t="shared" ref="F382" si="15">D382*E382</f>
        <v>0</v>
      </c>
    </row>
    <row r="383" spans="1:6" x14ac:dyDescent="0.3">
      <c r="A383" s="39" t="s">
        <v>124</v>
      </c>
      <c r="B383" s="42" t="s">
        <v>724</v>
      </c>
      <c r="C383" s="117" t="s">
        <v>42</v>
      </c>
      <c r="D383" s="217" t="s">
        <v>1147</v>
      </c>
      <c r="E383" s="114"/>
      <c r="F383" s="40"/>
    </row>
    <row r="384" spans="1:6" ht="14.1" customHeight="1" x14ac:dyDescent="0.3">
      <c r="A384" s="39" t="s">
        <v>125</v>
      </c>
      <c r="B384" s="42" t="s">
        <v>725</v>
      </c>
      <c r="C384" s="117" t="s">
        <v>42</v>
      </c>
      <c r="D384" s="114" t="s">
        <v>1147</v>
      </c>
      <c r="E384" s="114"/>
      <c r="F384" s="40"/>
    </row>
    <row r="385" spans="1:6" ht="18" customHeight="1" x14ac:dyDescent="0.3">
      <c r="A385" s="39" t="s">
        <v>126</v>
      </c>
      <c r="B385" s="42" t="s">
        <v>726</v>
      </c>
      <c r="C385" s="117" t="s">
        <v>1203</v>
      </c>
      <c r="D385" s="114" t="s">
        <v>1147</v>
      </c>
      <c r="E385" s="114"/>
      <c r="F385" s="40"/>
    </row>
    <row r="386" spans="1:6" x14ac:dyDescent="0.3">
      <c r="A386" s="39" t="s">
        <v>127</v>
      </c>
      <c r="B386" s="42" t="s">
        <v>727</v>
      </c>
      <c r="C386" s="117" t="s">
        <v>1203</v>
      </c>
      <c r="D386" s="114" t="s">
        <v>1147</v>
      </c>
      <c r="E386" s="114"/>
      <c r="F386" s="40"/>
    </row>
    <row r="387" spans="1:6" ht="17.100000000000001" customHeight="1" x14ac:dyDescent="0.3">
      <c r="A387" s="39" t="s">
        <v>128</v>
      </c>
      <c r="B387" s="42" t="s">
        <v>728</v>
      </c>
      <c r="C387" s="117" t="s">
        <v>1203</v>
      </c>
      <c r="D387" s="114" t="s">
        <v>1147</v>
      </c>
      <c r="E387" s="114"/>
      <c r="F387" s="40"/>
    </row>
    <row r="388" spans="1:6" x14ac:dyDescent="0.3">
      <c r="A388" s="39"/>
      <c r="B388" s="52" t="s">
        <v>1109</v>
      </c>
      <c r="C388" s="117"/>
      <c r="D388" s="114" t="s">
        <v>1102</v>
      </c>
      <c r="E388" s="114"/>
      <c r="F388" s="40"/>
    </row>
    <row r="389" spans="1:6" ht="34.200000000000003" x14ac:dyDescent="0.3">
      <c r="A389" s="39" t="s">
        <v>729</v>
      </c>
      <c r="B389" s="42" t="s">
        <v>1111</v>
      </c>
      <c r="C389" s="115" t="s">
        <v>150</v>
      </c>
      <c r="D389" s="114" t="s">
        <v>1147</v>
      </c>
      <c r="E389" s="114"/>
      <c r="F389" s="26"/>
    </row>
    <row r="390" spans="1:6" ht="39" customHeight="1" x14ac:dyDescent="0.3">
      <c r="A390" s="39" t="s">
        <v>730</v>
      </c>
      <c r="B390" s="42" t="s">
        <v>1112</v>
      </c>
      <c r="C390" s="115" t="s">
        <v>150</v>
      </c>
      <c r="D390" s="114" t="s">
        <v>1147</v>
      </c>
      <c r="E390" s="114"/>
      <c r="F390" s="40"/>
    </row>
    <row r="391" spans="1:6" x14ac:dyDescent="0.3">
      <c r="A391" s="39" t="s">
        <v>731</v>
      </c>
      <c r="B391" s="42" t="s">
        <v>732</v>
      </c>
      <c r="C391" s="115" t="s">
        <v>1125</v>
      </c>
      <c r="D391" s="114" t="s">
        <v>1147</v>
      </c>
      <c r="E391" s="114"/>
      <c r="F391" s="26"/>
    </row>
    <row r="392" spans="1:6" ht="25.05" customHeight="1" x14ac:dyDescent="0.3">
      <c r="A392" s="39" t="s">
        <v>733</v>
      </c>
      <c r="B392" s="42" t="s">
        <v>734</v>
      </c>
      <c r="C392" s="115" t="s">
        <v>41</v>
      </c>
      <c r="D392" s="114" t="s">
        <v>1147</v>
      </c>
      <c r="E392" s="114"/>
      <c r="F392" s="26"/>
    </row>
    <row r="393" spans="1:6" ht="22.8" x14ac:dyDescent="0.3">
      <c r="A393" s="39" t="s">
        <v>735</v>
      </c>
      <c r="B393" s="42" t="s">
        <v>1114</v>
      </c>
      <c r="C393" s="115" t="s">
        <v>150</v>
      </c>
      <c r="D393" s="114" t="s">
        <v>1147</v>
      </c>
      <c r="E393" s="114"/>
      <c r="F393" s="26"/>
    </row>
    <row r="394" spans="1:6" x14ac:dyDescent="0.3">
      <c r="A394" s="39" t="s">
        <v>737</v>
      </c>
      <c r="B394" s="42" t="s">
        <v>738</v>
      </c>
      <c r="C394" s="115" t="s">
        <v>150</v>
      </c>
      <c r="D394" s="114" t="s">
        <v>1147</v>
      </c>
      <c r="E394" s="114"/>
      <c r="F394" s="40"/>
    </row>
    <row r="395" spans="1:6" ht="32.25" customHeight="1" x14ac:dyDescent="0.3">
      <c r="A395" s="39" t="s">
        <v>739</v>
      </c>
      <c r="B395" s="42" t="s">
        <v>1126</v>
      </c>
      <c r="C395" s="115" t="s">
        <v>150</v>
      </c>
      <c r="D395" s="114" t="s">
        <v>1147</v>
      </c>
      <c r="E395" s="114"/>
      <c r="F395" s="40"/>
    </row>
    <row r="396" spans="1:6" x14ac:dyDescent="0.3">
      <c r="A396" s="39" t="s">
        <v>740</v>
      </c>
      <c r="B396" s="42" t="s">
        <v>1110</v>
      </c>
      <c r="C396" s="115" t="s">
        <v>150</v>
      </c>
      <c r="D396" s="114" t="s">
        <v>1147</v>
      </c>
      <c r="E396" s="114"/>
      <c r="F396" s="40"/>
    </row>
    <row r="397" spans="1:6" x14ac:dyDescent="0.3">
      <c r="A397" s="39" t="s">
        <v>741</v>
      </c>
      <c r="B397" s="42" t="s">
        <v>402</v>
      </c>
      <c r="C397" s="115" t="s">
        <v>41</v>
      </c>
      <c r="D397" s="114" t="s">
        <v>1147</v>
      </c>
      <c r="E397" s="114"/>
      <c r="F397" s="26"/>
    </row>
    <row r="398" spans="1:6" x14ac:dyDescent="0.3">
      <c r="A398" s="39"/>
      <c r="B398" s="52" t="s">
        <v>718</v>
      </c>
      <c r="C398" s="117"/>
      <c r="D398" s="114" t="s">
        <v>1102</v>
      </c>
      <c r="E398" s="114"/>
      <c r="F398" s="40"/>
    </row>
    <row r="399" spans="1:6" x14ac:dyDescent="0.3">
      <c r="A399" s="39" t="s">
        <v>742</v>
      </c>
      <c r="B399" s="42" t="s">
        <v>1115</v>
      </c>
      <c r="C399" s="115" t="s">
        <v>37</v>
      </c>
      <c r="D399" s="114" t="s">
        <v>1147</v>
      </c>
      <c r="E399" s="114"/>
      <c r="F399" s="26"/>
    </row>
    <row r="400" spans="1:6" x14ac:dyDescent="0.3">
      <c r="A400" s="39" t="s">
        <v>743</v>
      </c>
      <c r="B400" s="42" t="s">
        <v>744</v>
      </c>
      <c r="C400" s="115" t="s">
        <v>37</v>
      </c>
      <c r="D400" s="114" t="s">
        <v>1147</v>
      </c>
      <c r="E400" s="114"/>
      <c r="F400" s="40"/>
    </row>
    <row r="401" spans="1:6" x14ac:dyDescent="0.3">
      <c r="A401" s="39" t="s">
        <v>745</v>
      </c>
      <c r="B401" s="42" t="s">
        <v>746</v>
      </c>
      <c r="C401" s="115" t="s">
        <v>37</v>
      </c>
      <c r="D401" s="114" t="s">
        <v>1147</v>
      </c>
      <c r="E401" s="114"/>
      <c r="F401" s="40"/>
    </row>
    <row r="402" spans="1:6" ht="22.8" x14ac:dyDescent="0.3">
      <c r="A402" s="39" t="s">
        <v>747</v>
      </c>
      <c r="B402" s="42" t="s">
        <v>1113</v>
      </c>
      <c r="C402" s="115" t="s">
        <v>150</v>
      </c>
      <c r="D402" s="114" t="s">
        <v>1147</v>
      </c>
      <c r="E402" s="114"/>
      <c r="F402" s="26"/>
    </row>
    <row r="403" spans="1:6" x14ac:dyDescent="0.3">
      <c r="A403" s="39" t="s">
        <v>748</v>
      </c>
      <c r="B403" s="42" t="s">
        <v>749</v>
      </c>
      <c r="C403" s="115" t="s">
        <v>150</v>
      </c>
      <c r="D403" s="114" t="s">
        <v>1147</v>
      </c>
      <c r="E403" s="114"/>
      <c r="F403" s="40"/>
    </row>
    <row r="404" spans="1:6" x14ac:dyDescent="0.3">
      <c r="A404" s="39" t="s">
        <v>750</v>
      </c>
      <c r="B404" s="42" t="s">
        <v>751</v>
      </c>
      <c r="C404" s="115" t="s">
        <v>150</v>
      </c>
      <c r="D404" s="114" t="s">
        <v>1147</v>
      </c>
      <c r="E404" s="114"/>
      <c r="F404" s="40"/>
    </row>
    <row r="405" spans="1:6" x14ac:dyDescent="0.3">
      <c r="A405" s="39" t="s">
        <v>752</v>
      </c>
      <c r="B405" s="42" t="s">
        <v>753</v>
      </c>
      <c r="C405" s="115" t="s">
        <v>150</v>
      </c>
      <c r="D405" s="114" t="s">
        <v>1147</v>
      </c>
      <c r="E405" s="114"/>
      <c r="F405" s="40"/>
    </row>
    <row r="406" spans="1:6" ht="22.8" x14ac:dyDescent="0.3">
      <c r="A406" s="39" t="s">
        <v>754</v>
      </c>
      <c r="B406" s="42" t="s">
        <v>1116</v>
      </c>
      <c r="C406" s="115" t="s">
        <v>150</v>
      </c>
      <c r="D406" s="114" t="s">
        <v>1147</v>
      </c>
      <c r="E406" s="114"/>
      <c r="F406" s="40"/>
    </row>
    <row r="407" spans="1:6" x14ac:dyDescent="0.3">
      <c r="A407" s="39" t="s">
        <v>755</v>
      </c>
      <c r="B407" s="42" t="s">
        <v>756</v>
      </c>
      <c r="C407" s="115" t="s">
        <v>404</v>
      </c>
      <c r="D407" s="114" t="s">
        <v>1147</v>
      </c>
      <c r="E407" s="114"/>
      <c r="F407" s="40"/>
    </row>
    <row r="408" spans="1:6" x14ac:dyDescent="0.3">
      <c r="A408" s="39" t="s">
        <v>757</v>
      </c>
      <c r="B408" s="42" t="s">
        <v>758</v>
      </c>
      <c r="C408" s="115" t="s">
        <v>404</v>
      </c>
      <c r="D408" s="114" t="s">
        <v>1147</v>
      </c>
      <c r="E408" s="114"/>
      <c r="F408" s="40"/>
    </row>
    <row r="409" spans="1:6" x14ac:dyDescent="0.3">
      <c r="A409" s="39" t="s">
        <v>759</v>
      </c>
      <c r="B409" s="42" t="s">
        <v>760</v>
      </c>
      <c r="C409" s="115" t="s">
        <v>150</v>
      </c>
      <c r="D409" s="114" t="s">
        <v>1147</v>
      </c>
      <c r="E409" s="114"/>
      <c r="F409" s="40"/>
    </row>
    <row r="410" spans="1:6" x14ac:dyDescent="0.3">
      <c r="A410" s="39" t="s">
        <v>761</v>
      </c>
      <c r="B410" s="42" t="s">
        <v>1117</v>
      </c>
      <c r="C410" s="115" t="s">
        <v>150</v>
      </c>
      <c r="D410" s="114" t="s">
        <v>1147</v>
      </c>
      <c r="E410" s="114"/>
      <c r="F410" s="40"/>
    </row>
    <row r="411" spans="1:6" x14ac:dyDescent="0.3">
      <c r="A411" s="39" t="s">
        <v>762</v>
      </c>
      <c r="B411" s="42" t="s">
        <v>1118</v>
      </c>
      <c r="C411" s="115" t="s">
        <v>150</v>
      </c>
      <c r="D411" s="114" t="s">
        <v>1147</v>
      </c>
      <c r="E411" s="114"/>
      <c r="F411" s="40"/>
    </row>
    <row r="412" spans="1:6" ht="22.8" x14ac:dyDescent="0.3">
      <c r="A412" s="39" t="s">
        <v>763</v>
      </c>
      <c r="B412" s="42" t="s">
        <v>764</v>
      </c>
      <c r="C412" s="115" t="s">
        <v>41</v>
      </c>
      <c r="D412" s="114" t="s">
        <v>1147</v>
      </c>
      <c r="E412" s="114"/>
      <c r="F412" s="40"/>
    </row>
    <row r="413" spans="1:6" ht="22.8" x14ac:dyDescent="0.3">
      <c r="A413" s="55" t="s">
        <v>765</v>
      </c>
      <c r="B413" s="57" t="s">
        <v>766</v>
      </c>
      <c r="C413" s="127" t="s">
        <v>41</v>
      </c>
      <c r="D413" s="114" t="s">
        <v>1147</v>
      </c>
      <c r="E413" s="128"/>
      <c r="F413" s="58"/>
    </row>
    <row r="414" spans="1:6" x14ac:dyDescent="0.3">
      <c r="A414" s="203" t="s">
        <v>405</v>
      </c>
      <c r="B414" s="203"/>
      <c r="C414" s="203"/>
      <c r="D414" s="203"/>
      <c r="E414" s="203"/>
      <c r="F414" s="137">
        <f>SUM(F376:F413)</f>
        <v>0</v>
      </c>
    </row>
    <row r="415" spans="1:6" x14ac:dyDescent="0.3">
      <c r="A415" s="34"/>
      <c r="B415" s="34"/>
      <c r="C415" s="178"/>
      <c r="D415" s="33"/>
      <c r="E415" s="33"/>
      <c r="F415" s="138"/>
    </row>
    <row r="416" spans="1:6" x14ac:dyDescent="0.3">
      <c r="A416" s="34"/>
      <c r="B416" s="34"/>
      <c r="C416" s="178"/>
      <c r="D416" s="33"/>
      <c r="E416" s="33"/>
      <c r="F416" s="138"/>
    </row>
    <row r="417" spans="1:6" x14ac:dyDescent="0.3">
      <c r="A417" s="34"/>
      <c r="B417" s="34"/>
      <c r="C417" s="178"/>
      <c r="D417" s="33"/>
      <c r="E417" s="33"/>
      <c r="F417" s="138"/>
    </row>
    <row r="418" spans="1:6" x14ac:dyDescent="0.3">
      <c r="A418" s="34"/>
      <c r="B418" s="34"/>
      <c r="C418" s="178"/>
      <c r="D418" s="33"/>
      <c r="E418" s="33"/>
      <c r="F418" s="138"/>
    </row>
    <row r="419" spans="1:6" x14ac:dyDescent="0.3">
      <c r="A419" s="34"/>
      <c r="B419" s="34"/>
      <c r="C419" s="178"/>
      <c r="D419" s="33"/>
      <c r="E419" s="33"/>
      <c r="F419" s="138"/>
    </row>
    <row r="420" spans="1:6" x14ac:dyDescent="0.3">
      <c r="A420" s="34"/>
      <c r="B420" s="34"/>
      <c r="C420" s="178"/>
      <c r="D420" s="33"/>
      <c r="E420" s="33"/>
      <c r="F420" s="138"/>
    </row>
    <row r="421" spans="1:6" x14ac:dyDescent="0.3">
      <c r="A421" s="34"/>
      <c r="B421" s="34"/>
      <c r="C421" s="178"/>
      <c r="D421" s="33"/>
      <c r="E421" s="33"/>
      <c r="F421" s="138"/>
    </row>
    <row r="422" spans="1:6" x14ac:dyDescent="0.3">
      <c r="A422" s="34"/>
      <c r="B422" s="34"/>
      <c r="C422" s="178"/>
      <c r="D422" s="33"/>
      <c r="E422" s="33"/>
      <c r="F422" s="138"/>
    </row>
    <row r="423" spans="1:6" x14ac:dyDescent="0.3">
      <c r="A423" s="34"/>
      <c r="B423" s="34"/>
      <c r="C423" s="178"/>
      <c r="D423" s="33"/>
      <c r="E423" s="33"/>
      <c r="F423" s="138"/>
    </row>
    <row r="424" spans="1:6" x14ac:dyDescent="0.3">
      <c r="A424" s="34"/>
      <c r="B424" s="34"/>
      <c r="C424" s="178"/>
      <c r="D424" s="33"/>
      <c r="E424" s="33"/>
      <c r="F424" s="138"/>
    </row>
    <row r="425" spans="1:6" x14ac:dyDescent="0.3">
      <c r="A425" s="34"/>
      <c r="B425" s="34"/>
      <c r="C425" s="178"/>
      <c r="D425" s="33"/>
      <c r="E425" s="33"/>
      <c r="F425" s="138"/>
    </row>
    <row r="426" spans="1:6" x14ac:dyDescent="0.3">
      <c r="A426" s="34"/>
      <c r="B426" s="34"/>
      <c r="C426" s="178"/>
      <c r="D426" s="33"/>
      <c r="E426" s="33"/>
      <c r="F426" s="138"/>
    </row>
    <row r="427" spans="1:6" x14ac:dyDescent="0.3">
      <c r="A427" s="34"/>
      <c r="B427" s="34"/>
      <c r="C427" s="178"/>
      <c r="D427" s="33"/>
      <c r="E427" s="33"/>
      <c r="F427" s="138"/>
    </row>
    <row r="428" spans="1:6" x14ac:dyDescent="0.3">
      <c r="A428" s="34"/>
      <c r="B428" s="34"/>
      <c r="C428" s="178"/>
      <c r="D428" s="33"/>
      <c r="E428" s="33"/>
      <c r="F428" s="138"/>
    </row>
    <row r="429" spans="1:6" ht="17.100000000000001" customHeight="1" x14ac:dyDescent="0.3">
      <c r="A429" s="34"/>
      <c r="B429" s="34"/>
      <c r="C429" s="178"/>
      <c r="D429" s="33"/>
      <c r="E429" s="33"/>
      <c r="F429" s="138"/>
    </row>
    <row r="430" spans="1:6" x14ac:dyDescent="0.3">
      <c r="A430" s="34"/>
      <c r="B430" s="34"/>
      <c r="C430" s="178"/>
      <c r="D430" s="33"/>
      <c r="E430" s="33"/>
      <c r="F430" s="138"/>
    </row>
    <row r="431" spans="1:6" ht="14.25" customHeight="1" x14ac:dyDescent="0.3">
      <c r="A431" s="34"/>
      <c r="B431" s="34"/>
      <c r="C431" s="178"/>
      <c r="D431" s="33"/>
      <c r="E431" s="33"/>
      <c r="F431" s="138"/>
    </row>
    <row r="432" spans="1:6" x14ac:dyDescent="0.3">
      <c r="A432" s="34"/>
      <c r="B432" s="34"/>
      <c r="C432" s="178"/>
      <c r="D432" s="33"/>
      <c r="E432" s="33"/>
      <c r="F432" s="138"/>
    </row>
    <row r="433" spans="1:6" x14ac:dyDescent="0.3">
      <c r="A433" s="15" t="s">
        <v>5</v>
      </c>
      <c r="B433" s="15" t="s">
        <v>3</v>
      </c>
      <c r="C433" s="175" t="s">
        <v>6</v>
      </c>
      <c r="D433" s="107" t="s">
        <v>7</v>
      </c>
      <c r="E433" s="107" t="s">
        <v>549</v>
      </c>
      <c r="F433" s="15" t="s">
        <v>22</v>
      </c>
    </row>
    <row r="434" spans="1:6" x14ac:dyDescent="0.3">
      <c r="A434" s="35"/>
      <c r="B434" s="36"/>
      <c r="C434" s="118"/>
      <c r="D434" s="114"/>
      <c r="E434" s="114"/>
      <c r="F434" s="36"/>
    </row>
    <row r="435" spans="1:6" x14ac:dyDescent="0.3">
      <c r="A435" s="51" t="s">
        <v>117</v>
      </c>
      <c r="B435" s="52" t="s">
        <v>427</v>
      </c>
      <c r="C435" s="118"/>
      <c r="D435" s="114"/>
      <c r="E435" s="114"/>
      <c r="F435" s="36"/>
    </row>
    <row r="436" spans="1:6" x14ac:dyDescent="0.3">
      <c r="A436" s="39"/>
      <c r="B436" s="52" t="s">
        <v>426</v>
      </c>
      <c r="C436" s="117"/>
      <c r="D436" s="114"/>
      <c r="E436" s="114"/>
      <c r="F436" s="40"/>
    </row>
    <row r="437" spans="1:6" ht="22.8" x14ac:dyDescent="0.3">
      <c r="A437" s="39" t="s">
        <v>767</v>
      </c>
      <c r="B437" s="165" t="s">
        <v>768</v>
      </c>
      <c r="C437" s="115" t="s">
        <v>4</v>
      </c>
      <c r="D437" s="114" t="s">
        <v>1105</v>
      </c>
      <c r="E437" s="114"/>
      <c r="F437" s="40"/>
    </row>
    <row r="438" spans="1:6" x14ac:dyDescent="0.3">
      <c r="A438" s="39" t="s">
        <v>769</v>
      </c>
      <c r="B438" s="42" t="s">
        <v>770</v>
      </c>
      <c r="C438" s="115" t="s">
        <v>4</v>
      </c>
      <c r="D438" s="114" t="s">
        <v>1147</v>
      </c>
      <c r="E438" s="114"/>
      <c r="F438" s="40"/>
    </row>
    <row r="439" spans="1:6" x14ac:dyDescent="0.3">
      <c r="A439" s="39" t="s">
        <v>771</v>
      </c>
      <c r="B439" s="42" t="s">
        <v>772</v>
      </c>
      <c r="C439" s="115" t="s">
        <v>4</v>
      </c>
      <c r="D439" s="114" t="s">
        <v>1147</v>
      </c>
      <c r="E439" s="114"/>
      <c r="F439" s="40"/>
    </row>
    <row r="440" spans="1:6" ht="22.8" x14ac:dyDescent="0.3">
      <c r="A440" s="39" t="s">
        <v>773</v>
      </c>
      <c r="B440" s="166" t="s">
        <v>774</v>
      </c>
      <c r="C440" s="115" t="s">
        <v>4</v>
      </c>
      <c r="D440" s="114" t="s">
        <v>1147</v>
      </c>
      <c r="E440" s="114"/>
      <c r="F440" s="40"/>
    </row>
    <row r="441" spans="1:6" ht="26.1" customHeight="1" x14ac:dyDescent="0.3">
      <c r="A441" s="39" t="s">
        <v>775</v>
      </c>
      <c r="B441" s="42" t="s">
        <v>776</v>
      </c>
      <c r="C441" s="115" t="s">
        <v>4</v>
      </c>
      <c r="D441" s="114" t="s">
        <v>1147</v>
      </c>
      <c r="E441" s="114"/>
      <c r="F441" s="40"/>
    </row>
    <row r="442" spans="1:6" x14ac:dyDescent="0.3">
      <c r="A442" s="39" t="s">
        <v>777</v>
      </c>
      <c r="B442" s="42" t="s">
        <v>778</v>
      </c>
      <c r="C442" s="115" t="s">
        <v>4</v>
      </c>
      <c r="D442" s="114" t="s">
        <v>1147</v>
      </c>
      <c r="E442" s="114"/>
      <c r="F442" s="40"/>
    </row>
    <row r="443" spans="1:6" x14ac:dyDescent="0.3">
      <c r="A443" s="39" t="s">
        <v>779</v>
      </c>
      <c r="B443" s="42" t="s">
        <v>780</v>
      </c>
      <c r="C443" s="115" t="s">
        <v>4</v>
      </c>
      <c r="D443" s="114" t="s">
        <v>1147</v>
      </c>
      <c r="E443" s="114"/>
      <c r="F443" s="40"/>
    </row>
    <row r="444" spans="1:6" x14ac:dyDescent="0.3">
      <c r="A444" s="39" t="s">
        <v>781</v>
      </c>
      <c r="B444" s="42" t="s">
        <v>782</v>
      </c>
      <c r="C444" s="115" t="s">
        <v>4</v>
      </c>
      <c r="D444" s="114" t="s">
        <v>1147</v>
      </c>
      <c r="E444" s="114"/>
      <c r="F444" s="40"/>
    </row>
    <row r="445" spans="1:6" x14ac:dyDescent="0.3">
      <c r="A445" s="39"/>
      <c r="B445" s="52" t="s">
        <v>403</v>
      </c>
      <c r="C445" s="115"/>
      <c r="D445" s="114"/>
      <c r="E445" s="114"/>
      <c r="F445" s="40"/>
    </row>
    <row r="446" spans="1:6" x14ac:dyDescent="0.3">
      <c r="A446" s="39" t="s">
        <v>783</v>
      </c>
      <c r="B446" s="42" t="s">
        <v>784</v>
      </c>
      <c r="C446" s="115" t="s">
        <v>37</v>
      </c>
      <c r="D446" s="217">
        <v>10</v>
      </c>
      <c r="E446" s="114"/>
      <c r="F446" s="26">
        <f t="shared" ref="F446:F447" si="16">D446*E446</f>
        <v>0</v>
      </c>
    </row>
    <row r="447" spans="1:6" x14ac:dyDescent="0.3">
      <c r="A447" s="39" t="s">
        <v>785</v>
      </c>
      <c r="B447" s="42" t="s">
        <v>786</v>
      </c>
      <c r="C447" s="115" t="s">
        <v>41</v>
      </c>
      <c r="D447" s="217">
        <v>10</v>
      </c>
      <c r="E447" s="114"/>
      <c r="F447" s="26">
        <f t="shared" si="16"/>
        <v>0</v>
      </c>
    </row>
    <row r="448" spans="1:6" ht="22.8" x14ac:dyDescent="0.3">
      <c r="A448" s="39" t="s">
        <v>787</v>
      </c>
      <c r="B448" s="42" t="s">
        <v>788</v>
      </c>
      <c r="C448" s="115" t="s">
        <v>23</v>
      </c>
      <c r="D448" s="114" t="s">
        <v>1105</v>
      </c>
      <c r="E448" s="114"/>
      <c r="F448" s="40"/>
    </row>
    <row r="449" spans="1:6" x14ac:dyDescent="0.3">
      <c r="A449" s="39" t="s">
        <v>789</v>
      </c>
      <c r="B449" s="42" t="s">
        <v>790</v>
      </c>
      <c r="C449" s="115" t="s">
        <v>791</v>
      </c>
      <c r="D449" s="114" t="s">
        <v>1105</v>
      </c>
      <c r="E449" s="114"/>
      <c r="F449" s="40"/>
    </row>
    <row r="450" spans="1:6" x14ac:dyDescent="0.3">
      <c r="A450" s="39" t="s">
        <v>792</v>
      </c>
      <c r="B450" s="42" t="s">
        <v>793</v>
      </c>
      <c r="C450" s="115" t="s">
        <v>791</v>
      </c>
      <c r="D450" s="114" t="s">
        <v>1105</v>
      </c>
      <c r="E450" s="114"/>
      <c r="F450" s="40"/>
    </row>
    <row r="451" spans="1:6" ht="28.05" customHeight="1" x14ac:dyDescent="0.3">
      <c r="A451" s="39"/>
      <c r="B451" s="52" t="s">
        <v>1257</v>
      </c>
      <c r="C451" s="117"/>
      <c r="D451" s="114"/>
      <c r="E451" s="114"/>
      <c r="F451" s="40"/>
    </row>
    <row r="452" spans="1:6" ht="28.05" customHeight="1" x14ac:dyDescent="0.3">
      <c r="A452" s="39" t="s">
        <v>794</v>
      </c>
      <c r="B452" s="42" t="s">
        <v>1297</v>
      </c>
      <c r="C452" s="115" t="s">
        <v>795</v>
      </c>
      <c r="D452" s="218">
        <v>10</v>
      </c>
      <c r="E452" s="114"/>
      <c r="F452" s="26">
        <f t="shared" ref="F452" si="17">D452*E452</f>
        <v>0</v>
      </c>
    </row>
    <row r="453" spans="1:6" ht="28.05" customHeight="1" x14ac:dyDescent="0.3">
      <c r="A453" s="39" t="s">
        <v>796</v>
      </c>
      <c r="B453" s="42" t="s">
        <v>1255</v>
      </c>
      <c r="C453" s="115" t="s">
        <v>797</v>
      </c>
      <c r="D453" s="114" t="s">
        <v>1147</v>
      </c>
      <c r="E453" s="114"/>
      <c r="F453" s="26"/>
    </row>
    <row r="454" spans="1:6" ht="28.05" customHeight="1" x14ac:dyDescent="0.3">
      <c r="A454" s="39" t="s">
        <v>798</v>
      </c>
      <c r="B454" s="42" t="s">
        <v>799</v>
      </c>
      <c r="C454" s="115" t="s">
        <v>404</v>
      </c>
      <c r="D454" s="114" t="s">
        <v>1147</v>
      </c>
      <c r="E454" s="114"/>
      <c r="F454" s="26"/>
    </row>
    <row r="455" spans="1:6" x14ac:dyDescent="0.3">
      <c r="A455" s="45" t="s">
        <v>800</v>
      </c>
      <c r="B455" s="43" t="s">
        <v>801</v>
      </c>
      <c r="C455" s="115" t="s">
        <v>404</v>
      </c>
      <c r="D455" s="114" t="s">
        <v>1147</v>
      </c>
      <c r="E455" s="118"/>
      <c r="F455" s="26"/>
    </row>
    <row r="456" spans="1:6" x14ac:dyDescent="0.3">
      <c r="A456" s="45" t="s">
        <v>802</v>
      </c>
      <c r="B456" s="43" t="s">
        <v>1121</v>
      </c>
      <c r="C456" s="115" t="s">
        <v>712</v>
      </c>
      <c r="D456" s="114" t="s">
        <v>1147</v>
      </c>
      <c r="E456" s="118"/>
      <c r="F456" s="40"/>
    </row>
    <row r="457" spans="1:6" ht="28.05" customHeight="1" x14ac:dyDescent="0.3">
      <c r="A457" s="45" t="s">
        <v>803</v>
      </c>
      <c r="B457" s="44" t="s">
        <v>804</v>
      </c>
      <c r="C457" s="118" t="s">
        <v>736</v>
      </c>
      <c r="D457" s="114" t="s">
        <v>1147</v>
      </c>
      <c r="E457" s="144"/>
      <c r="F457" s="26"/>
    </row>
    <row r="458" spans="1:6" ht="28.05" customHeight="1" x14ac:dyDescent="0.3">
      <c r="A458" s="49" t="s">
        <v>805</v>
      </c>
      <c r="B458" s="161" t="s">
        <v>806</v>
      </c>
      <c r="C458" s="127" t="s">
        <v>404</v>
      </c>
      <c r="D458" s="114" t="s">
        <v>1147</v>
      </c>
      <c r="E458" s="121"/>
      <c r="F458" s="26"/>
    </row>
    <row r="459" spans="1:6" ht="28.05" customHeight="1" x14ac:dyDescent="0.3">
      <c r="A459" s="154"/>
      <c r="B459" s="52" t="s">
        <v>1129</v>
      </c>
      <c r="C459" s="123"/>
      <c r="D459" s="156"/>
      <c r="E459" s="124"/>
      <c r="F459" s="157"/>
    </row>
    <row r="460" spans="1:6" ht="28.05" customHeight="1" x14ac:dyDescent="0.3">
      <c r="A460" s="154" t="s">
        <v>1130</v>
      </c>
      <c r="B460" s="105" t="s">
        <v>784</v>
      </c>
      <c r="C460" s="123" t="s">
        <v>37</v>
      </c>
      <c r="D460" s="114" t="s">
        <v>1147</v>
      </c>
      <c r="E460" s="124"/>
      <c r="F460" s="26"/>
    </row>
    <row r="461" spans="1:6" x14ac:dyDescent="0.3">
      <c r="A461" s="154" t="s">
        <v>1131</v>
      </c>
      <c r="B461" s="105" t="s">
        <v>1132</v>
      </c>
      <c r="C461" s="123" t="s">
        <v>41</v>
      </c>
      <c r="D461" s="114" t="s">
        <v>1147</v>
      </c>
      <c r="E461" s="124"/>
      <c r="F461" s="26"/>
    </row>
    <row r="462" spans="1:6" ht="22.8" x14ac:dyDescent="0.3">
      <c r="A462" s="154" t="s">
        <v>1133</v>
      </c>
      <c r="B462" s="105" t="s">
        <v>1135</v>
      </c>
      <c r="C462" s="123" t="s">
        <v>150</v>
      </c>
      <c r="D462" s="114" t="s">
        <v>1147</v>
      </c>
      <c r="E462" s="124"/>
      <c r="F462" s="26"/>
    </row>
    <row r="463" spans="1:6" ht="22.8" x14ac:dyDescent="0.3">
      <c r="A463" s="154" t="s">
        <v>1134</v>
      </c>
      <c r="B463" s="105" t="s">
        <v>1136</v>
      </c>
      <c r="C463" s="123" t="s">
        <v>150</v>
      </c>
      <c r="D463" s="114" t="s">
        <v>1147</v>
      </c>
      <c r="E463" s="124"/>
      <c r="F463" s="26"/>
    </row>
    <row r="464" spans="1:6" x14ac:dyDescent="0.3">
      <c r="A464" s="154" t="s">
        <v>1137</v>
      </c>
      <c r="B464" s="105" t="s">
        <v>1138</v>
      </c>
      <c r="C464" s="123" t="s">
        <v>150</v>
      </c>
      <c r="D464" s="114" t="s">
        <v>1147</v>
      </c>
      <c r="E464" s="124"/>
      <c r="F464" s="26"/>
    </row>
    <row r="465" spans="1:6" x14ac:dyDescent="0.3">
      <c r="A465" s="154"/>
      <c r="B465" s="155"/>
      <c r="C465" s="123"/>
      <c r="D465" s="156"/>
      <c r="E465" s="124"/>
      <c r="F465" s="157"/>
    </row>
    <row r="466" spans="1:6" x14ac:dyDescent="0.3">
      <c r="A466" s="154"/>
      <c r="B466" s="155"/>
      <c r="C466" s="123"/>
      <c r="D466" s="156"/>
      <c r="E466" s="124"/>
      <c r="F466" s="157"/>
    </row>
    <row r="467" spans="1:6" x14ac:dyDescent="0.3">
      <c r="A467" s="154"/>
      <c r="B467" s="155"/>
      <c r="C467" s="123"/>
      <c r="D467" s="156"/>
      <c r="E467" s="124"/>
      <c r="F467" s="157"/>
    </row>
    <row r="468" spans="1:6" x14ac:dyDescent="0.3">
      <c r="A468" s="203" t="s">
        <v>807</v>
      </c>
      <c r="B468" s="203"/>
      <c r="C468" s="203"/>
      <c r="D468" s="203"/>
      <c r="E468" s="203"/>
      <c r="F468" s="136">
        <f>SUM(F437:F458)</f>
        <v>0</v>
      </c>
    </row>
    <row r="469" spans="1:6" x14ac:dyDescent="0.3">
      <c r="A469" s="203" t="s">
        <v>406</v>
      </c>
      <c r="B469" s="203"/>
      <c r="C469" s="203"/>
      <c r="D469" s="203"/>
      <c r="E469" s="203"/>
      <c r="F469" s="136">
        <f>F414</f>
        <v>0</v>
      </c>
    </row>
    <row r="470" spans="1:6" x14ac:dyDescent="0.3">
      <c r="A470" s="203" t="s">
        <v>154</v>
      </c>
      <c r="B470" s="203"/>
      <c r="C470" s="203"/>
      <c r="D470" s="203"/>
      <c r="E470" s="203"/>
      <c r="F470" s="137">
        <f>SUM(F468:F469)</f>
        <v>0</v>
      </c>
    </row>
    <row r="471" spans="1:6" x14ac:dyDescent="0.3">
      <c r="A471" s="85"/>
    </row>
    <row r="472" spans="1:6" x14ac:dyDescent="0.3">
      <c r="A472" s="85"/>
    </row>
    <row r="473" spans="1:6" x14ac:dyDescent="0.3">
      <c r="A473" s="85"/>
    </row>
    <row r="474" spans="1:6" x14ac:dyDescent="0.3">
      <c r="A474" s="85"/>
    </row>
    <row r="475" spans="1:6" x14ac:dyDescent="0.3">
      <c r="A475" s="85"/>
    </row>
    <row r="476" spans="1:6" x14ac:dyDescent="0.3">
      <c r="A476" s="85"/>
    </row>
    <row r="477" spans="1:6" x14ac:dyDescent="0.3">
      <c r="A477" s="85"/>
    </row>
    <row r="478" spans="1:6" x14ac:dyDescent="0.3">
      <c r="A478" s="85"/>
    </row>
    <row r="479" spans="1:6" x14ac:dyDescent="0.3">
      <c r="A479" s="85"/>
    </row>
    <row r="480" spans="1:6" x14ac:dyDescent="0.3">
      <c r="A480" s="85"/>
    </row>
    <row r="481" spans="1:6" x14ac:dyDescent="0.3">
      <c r="A481" s="85"/>
    </row>
    <row r="482" spans="1:6" x14ac:dyDescent="0.3">
      <c r="A482" s="85"/>
    </row>
    <row r="483" spans="1:6" x14ac:dyDescent="0.3">
      <c r="A483" s="85"/>
    </row>
    <row r="484" spans="1:6" x14ac:dyDescent="0.3">
      <c r="A484" s="85"/>
    </row>
    <row r="485" spans="1:6" x14ac:dyDescent="0.3">
      <c r="A485" s="85"/>
    </row>
    <row r="486" spans="1:6" x14ac:dyDescent="0.3">
      <c r="A486" s="85"/>
    </row>
    <row r="487" spans="1:6" x14ac:dyDescent="0.3">
      <c r="A487" s="85"/>
    </row>
    <row r="488" spans="1:6" x14ac:dyDescent="0.3">
      <c r="A488" s="85"/>
    </row>
    <row r="489" spans="1:6" x14ac:dyDescent="0.3">
      <c r="A489" s="85"/>
    </row>
    <row r="490" spans="1:6" x14ac:dyDescent="0.3">
      <c r="A490" s="85"/>
    </row>
    <row r="491" spans="1:6" x14ac:dyDescent="0.3">
      <c r="A491" s="85"/>
    </row>
    <row r="492" spans="1:6" x14ac:dyDescent="0.3">
      <c r="A492" s="85"/>
    </row>
    <row r="493" spans="1:6" x14ac:dyDescent="0.3">
      <c r="A493" s="85"/>
    </row>
    <row r="494" spans="1:6" x14ac:dyDescent="0.3">
      <c r="A494" s="85"/>
    </row>
    <row r="495" spans="1:6" x14ac:dyDescent="0.3">
      <c r="A495" s="15" t="s">
        <v>5</v>
      </c>
      <c r="B495" s="15" t="s">
        <v>3</v>
      </c>
      <c r="C495" s="175" t="s">
        <v>6</v>
      </c>
      <c r="D495" s="107" t="s">
        <v>7</v>
      </c>
      <c r="E495" s="107" t="s">
        <v>549</v>
      </c>
      <c r="F495" s="15" t="s">
        <v>22</v>
      </c>
    </row>
    <row r="496" spans="1:6" x14ac:dyDescent="0.3">
      <c r="A496" s="37"/>
      <c r="B496" s="38"/>
      <c r="C496" s="118"/>
      <c r="D496" s="129"/>
      <c r="E496" s="114"/>
      <c r="F496" s="36"/>
    </row>
    <row r="497" spans="1:6" x14ac:dyDescent="0.3">
      <c r="A497" s="51" t="s">
        <v>155</v>
      </c>
      <c r="B497" s="52" t="s">
        <v>407</v>
      </c>
      <c r="C497" s="179"/>
      <c r="D497" s="114"/>
      <c r="E497" s="114"/>
      <c r="F497" s="36"/>
    </row>
    <row r="498" spans="1:6" x14ac:dyDescent="0.3">
      <c r="A498" s="51"/>
      <c r="B498" s="52" t="s">
        <v>808</v>
      </c>
      <c r="C498" s="179"/>
      <c r="D498" s="114"/>
      <c r="E498" s="114"/>
      <c r="F498" s="36"/>
    </row>
    <row r="499" spans="1:6" x14ac:dyDescent="0.3">
      <c r="A499" s="39" t="s">
        <v>156</v>
      </c>
      <c r="B499" s="42" t="s">
        <v>535</v>
      </c>
      <c r="C499" s="115" t="s">
        <v>37</v>
      </c>
      <c r="D499" s="114" t="s">
        <v>1147</v>
      </c>
      <c r="E499" s="114"/>
      <c r="F499" s="40"/>
    </row>
    <row r="500" spans="1:6" x14ac:dyDescent="0.3">
      <c r="A500" s="39" t="s">
        <v>157</v>
      </c>
      <c r="B500" s="42" t="s">
        <v>809</v>
      </c>
      <c r="C500" s="115" t="s">
        <v>37</v>
      </c>
      <c r="D500" s="114" t="s">
        <v>1147</v>
      </c>
      <c r="E500" s="114"/>
      <c r="F500" s="26"/>
    </row>
    <row r="501" spans="1:6" x14ac:dyDescent="0.3">
      <c r="A501" s="39" t="s">
        <v>158</v>
      </c>
      <c r="B501" s="42" t="s">
        <v>810</v>
      </c>
      <c r="C501" s="115" t="s">
        <v>37</v>
      </c>
      <c r="D501" s="217">
        <v>20</v>
      </c>
      <c r="E501" s="114"/>
      <c r="F501" s="26">
        <f>D501*E501</f>
        <v>0</v>
      </c>
    </row>
    <row r="502" spans="1:6" x14ac:dyDescent="0.3">
      <c r="A502" s="39" t="s">
        <v>1262</v>
      </c>
      <c r="B502" s="42" t="s">
        <v>811</v>
      </c>
      <c r="C502" s="115" t="s">
        <v>150</v>
      </c>
      <c r="D502" s="217">
        <v>20</v>
      </c>
      <c r="E502" s="114"/>
      <c r="F502" s="26">
        <f>D502*E502</f>
        <v>0</v>
      </c>
    </row>
    <row r="503" spans="1:6" x14ac:dyDescent="0.3">
      <c r="A503" s="39" t="s">
        <v>1263</v>
      </c>
      <c r="B503" s="42" t="s">
        <v>1264</v>
      </c>
      <c r="C503" s="115" t="s">
        <v>150</v>
      </c>
      <c r="D503" s="217">
        <v>8</v>
      </c>
      <c r="E503" s="114"/>
      <c r="F503" s="26">
        <f>D503*E503</f>
        <v>0</v>
      </c>
    </row>
    <row r="504" spans="1:6" x14ac:dyDescent="0.3">
      <c r="A504" s="39" t="s">
        <v>812</v>
      </c>
      <c r="B504" s="42" t="s">
        <v>1106</v>
      </c>
      <c r="C504" s="115" t="s">
        <v>37</v>
      </c>
      <c r="D504" s="217">
        <v>6</v>
      </c>
      <c r="E504" s="114"/>
      <c r="F504" s="26">
        <f t="shared" ref="F504" si="18">D504*E504</f>
        <v>0</v>
      </c>
    </row>
    <row r="505" spans="1:6" ht="15" customHeight="1" x14ac:dyDescent="0.3">
      <c r="A505" s="39" t="s">
        <v>813</v>
      </c>
      <c r="B505" s="42" t="s">
        <v>1092</v>
      </c>
      <c r="C505" s="115" t="s">
        <v>37</v>
      </c>
      <c r="D505" s="114" t="s">
        <v>1147</v>
      </c>
      <c r="E505" s="114"/>
      <c r="F505" s="40"/>
    </row>
    <row r="506" spans="1:6" ht="15" customHeight="1" x14ac:dyDescent="0.3">
      <c r="A506" s="39" t="s">
        <v>814</v>
      </c>
      <c r="B506" s="42" t="s">
        <v>1093</v>
      </c>
      <c r="C506" s="115" t="s">
        <v>37</v>
      </c>
      <c r="D506" s="114" t="s">
        <v>1147</v>
      </c>
      <c r="E506" s="114"/>
      <c r="F506" s="40"/>
    </row>
    <row r="507" spans="1:6" ht="16.05" customHeight="1" x14ac:dyDescent="0.3">
      <c r="A507" s="39" t="s">
        <v>1094</v>
      </c>
      <c r="B507" s="42" t="s">
        <v>816</v>
      </c>
      <c r="C507" s="115" t="s">
        <v>37</v>
      </c>
      <c r="D507" s="114" t="s">
        <v>1147</v>
      </c>
      <c r="E507" s="114"/>
      <c r="F507" s="26"/>
    </row>
    <row r="508" spans="1:6" ht="23.1" customHeight="1" x14ac:dyDescent="0.3">
      <c r="A508" s="39" t="s">
        <v>1095</v>
      </c>
      <c r="B508" s="42" t="s">
        <v>1100</v>
      </c>
      <c r="C508" s="115" t="s">
        <v>504</v>
      </c>
      <c r="D508" s="114" t="s">
        <v>1105</v>
      </c>
      <c r="E508" s="114"/>
      <c r="F508" s="40"/>
    </row>
    <row r="509" spans="1:6" ht="16.05" customHeight="1" x14ac:dyDescent="0.3">
      <c r="A509" s="39" t="s">
        <v>1096</v>
      </c>
      <c r="B509" s="42" t="s">
        <v>1098</v>
      </c>
      <c r="C509" s="115" t="s">
        <v>504</v>
      </c>
      <c r="D509" s="114" t="s">
        <v>1105</v>
      </c>
      <c r="E509" s="114"/>
      <c r="F509" s="40"/>
    </row>
    <row r="510" spans="1:6" ht="25.05" customHeight="1" x14ac:dyDescent="0.3">
      <c r="A510" s="39" t="s">
        <v>1097</v>
      </c>
      <c r="B510" s="42" t="s">
        <v>1099</v>
      </c>
      <c r="C510" s="115" t="s">
        <v>504</v>
      </c>
      <c r="D510" s="114" t="s">
        <v>1105</v>
      </c>
      <c r="E510" s="114"/>
      <c r="F510" s="40"/>
    </row>
    <row r="511" spans="1:6" ht="24" customHeight="1" x14ac:dyDescent="0.3">
      <c r="A511" s="39" t="s">
        <v>815</v>
      </c>
      <c r="B511" s="42" t="s">
        <v>818</v>
      </c>
      <c r="C511" s="115" t="s">
        <v>37</v>
      </c>
      <c r="D511" s="114" t="s">
        <v>1147</v>
      </c>
      <c r="E511" s="114"/>
      <c r="F511" s="40"/>
    </row>
    <row r="512" spans="1:6" ht="24" customHeight="1" x14ac:dyDescent="0.3">
      <c r="A512" s="39" t="s">
        <v>817</v>
      </c>
      <c r="B512" s="42" t="s">
        <v>478</v>
      </c>
      <c r="C512" s="115" t="s">
        <v>37</v>
      </c>
      <c r="D512" s="114" t="s">
        <v>1147</v>
      </c>
      <c r="E512" s="114"/>
      <c r="F512" s="40"/>
    </row>
    <row r="513" spans="1:6" x14ac:dyDescent="0.3">
      <c r="A513" s="39"/>
      <c r="B513" s="52" t="s">
        <v>820</v>
      </c>
      <c r="C513" s="117"/>
      <c r="D513" s="114"/>
      <c r="E513" s="114"/>
      <c r="F513" s="40"/>
    </row>
    <row r="514" spans="1:6" x14ac:dyDescent="0.3">
      <c r="A514" s="39" t="s">
        <v>819</v>
      </c>
      <c r="B514" s="42" t="s">
        <v>822</v>
      </c>
      <c r="C514" s="115" t="s">
        <v>37</v>
      </c>
      <c r="D514" s="114" t="s">
        <v>1147</v>
      </c>
      <c r="E514" s="114"/>
      <c r="F514" s="26"/>
    </row>
    <row r="515" spans="1:6" x14ac:dyDescent="0.3">
      <c r="A515" s="39" t="s">
        <v>821</v>
      </c>
      <c r="B515" s="42" t="s">
        <v>824</v>
      </c>
      <c r="C515" s="115" t="s">
        <v>37</v>
      </c>
      <c r="D515" s="114" t="s">
        <v>1147</v>
      </c>
      <c r="E515" s="114"/>
      <c r="F515" s="40"/>
    </row>
    <row r="516" spans="1:6" x14ac:dyDescent="0.3">
      <c r="A516" s="39" t="s">
        <v>823</v>
      </c>
      <c r="B516" s="42" t="s">
        <v>826</v>
      </c>
      <c r="C516" s="115" t="s">
        <v>37</v>
      </c>
      <c r="D516" s="114" t="s">
        <v>1147</v>
      </c>
      <c r="E516" s="114"/>
      <c r="F516" s="40"/>
    </row>
    <row r="517" spans="1:6" x14ac:dyDescent="0.3">
      <c r="A517" s="39" t="s">
        <v>825</v>
      </c>
      <c r="B517" s="42" t="s">
        <v>828</v>
      </c>
      <c r="C517" s="115" t="s">
        <v>37</v>
      </c>
      <c r="D517" s="114" t="s">
        <v>1147</v>
      </c>
      <c r="E517" s="114"/>
      <c r="F517" s="40"/>
    </row>
    <row r="518" spans="1:6" x14ac:dyDescent="0.3">
      <c r="A518" s="39" t="s">
        <v>827</v>
      </c>
      <c r="B518" s="42" t="s">
        <v>1295</v>
      </c>
      <c r="C518" s="115" t="s">
        <v>37</v>
      </c>
      <c r="D518" s="114">
        <v>10</v>
      </c>
      <c r="E518" s="114"/>
      <c r="F518" s="26">
        <f t="shared" ref="F518:F520" si="19">D518*E518</f>
        <v>0</v>
      </c>
    </row>
    <row r="519" spans="1:6" ht="22.8" x14ac:dyDescent="0.3">
      <c r="A519" s="39" t="s">
        <v>829</v>
      </c>
      <c r="B519" s="42" t="s">
        <v>830</v>
      </c>
      <c r="C519" s="115" t="s">
        <v>150</v>
      </c>
      <c r="D519" s="114" t="s">
        <v>1147</v>
      </c>
      <c r="E519" s="114"/>
      <c r="F519" s="40"/>
    </row>
    <row r="520" spans="1:6" x14ac:dyDescent="0.3">
      <c r="A520" s="55" t="s">
        <v>1127</v>
      </c>
      <c r="B520" s="161" t="s">
        <v>1296</v>
      </c>
      <c r="C520" s="115" t="s">
        <v>150</v>
      </c>
      <c r="D520" s="114">
        <v>2</v>
      </c>
      <c r="E520" s="128"/>
      <c r="F520" s="26">
        <f t="shared" si="19"/>
        <v>0</v>
      </c>
    </row>
    <row r="521" spans="1:6" x14ac:dyDescent="0.3">
      <c r="A521" s="55"/>
      <c r="B521" s="57"/>
      <c r="C521" s="120"/>
      <c r="D521" s="128"/>
      <c r="E521" s="128"/>
      <c r="F521" s="58"/>
    </row>
    <row r="522" spans="1:6" x14ac:dyDescent="0.3">
      <c r="A522" s="55"/>
      <c r="B522" s="57"/>
      <c r="C522" s="120"/>
      <c r="D522" s="128"/>
      <c r="E522" s="128"/>
      <c r="F522" s="58"/>
    </row>
    <row r="523" spans="1:6" x14ac:dyDescent="0.3">
      <c r="A523" s="55"/>
      <c r="B523" s="57"/>
      <c r="C523" s="120"/>
      <c r="D523" s="128"/>
      <c r="E523" s="128"/>
      <c r="F523" s="58"/>
    </row>
    <row r="524" spans="1:6" x14ac:dyDescent="0.3">
      <c r="A524" s="203" t="s">
        <v>129</v>
      </c>
      <c r="B524" s="203"/>
      <c r="C524" s="203"/>
      <c r="D524" s="203"/>
      <c r="E524" s="203"/>
      <c r="F524" s="137">
        <f>SUM(F499:F519)</f>
        <v>0</v>
      </c>
    </row>
    <row r="525" spans="1:6" x14ac:dyDescent="0.3">
      <c r="A525" s="31"/>
      <c r="B525" s="32"/>
      <c r="C525" s="178"/>
      <c r="D525" s="33"/>
      <c r="E525" s="33"/>
      <c r="F525" s="138"/>
    </row>
    <row r="526" spans="1:6" x14ac:dyDescent="0.3">
      <c r="A526" s="31"/>
      <c r="B526" s="32"/>
      <c r="C526" s="178"/>
      <c r="D526" s="33"/>
      <c r="E526" s="33"/>
      <c r="F526" s="138"/>
    </row>
    <row r="527" spans="1:6" x14ac:dyDescent="0.3">
      <c r="A527" s="31"/>
      <c r="B527" s="32"/>
      <c r="C527" s="178"/>
      <c r="D527" s="33"/>
      <c r="E527" s="33"/>
      <c r="F527" s="138"/>
    </row>
    <row r="528" spans="1:6" x14ac:dyDescent="0.3">
      <c r="A528" s="31"/>
      <c r="B528" s="32"/>
      <c r="C528" s="178"/>
      <c r="D528" s="33"/>
      <c r="E528" s="33"/>
      <c r="F528" s="138"/>
    </row>
    <row r="529" spans="1:6" x14ac:dyDescent="0.3">
      <c r="A529" s="31"/>
      <c r="B529" s="32"/>
      <c r="C529" s="178"/>
      <c r="D529" s="33"/>
      <c r="E529" s="33"/>
      <c r="F529" s="138"/>
    </row>
    <row r="530" spans="1:6" x14ac:dyDescent="0.3">
      <c r="A530" s="31"/>
      <c r="B530" s="32"/>
      <c r="C530" s="178"/>
      <c r="D530" s="33"/>
      <c r="E530" s="33"/>
      <c r="F530" s="138"/>
    </row>
    <row r="531" spans="1:6" x14ac:dyDescent="0.3">
      <c r="A531" s="31"/>
      <c r="B531" s="32"/>
      <c r="C531" s="178"/>
      <c r="D531" s="33"/>
      <c r="E531" s="33"/>
      <c r="F531" s="138"/>
    </row>
    <row r="532" spans="1:6" x14ac:dyDescent="0.3">
      <c r="A532" s="31"/>
      <c r="B532" s="32"/>
      <c r="C532" s="178"/>
      <c r="D532" s="33"/>
      <c r="E532" s="33"/>
      <c r="F532" s="138"/>
    </row>
    <row r="533" spans="1:6" x14ac:dyDescent="0.3">
      <c r="A533" s="31"/>
      <c r="B533" s="32"/>
      <c r="C533" s="178"/>
      <c r="D533" s="33"/>
      <c r="E533" s="33"/>
      <c r="F533" s="138"/>
    </row>
    <row r="534" spans="1:6" x14ac:dyDescent="0.3">
      <c r="A534" s="31"/>
      <c r="B534" s="32"/>
      <c r="C534" s="178"/>
      <c r="D534" s="33"/>
      <c r="E534" s="33"/>
      <c r="F534" s="138"/>
    </row>
    <row r="535" spans="1:6" x14ac:dyDescent="0.3">
      <c r="A535" s="31"/>
      <c r="B535" s="32"/>
      <c r="C535" s="178"/>
      <c r="D535" s="33"/>
      <c r="E535" s="33"/>
      <c r="F535" s="138"/>
    </row>
    <row r="536" spans="1:6" x14ac:dyDescent="0.3">
      <c r="A536" s="31"/>
      <c r="B536" s="32"/>
      <c r="C536" s="178"/>
      <c r="D536" s="33"/>
      <c r="E536" s="33"/>
      <c r="F536" s="138"/>
    </row>
    <row r="537" spans="1:6" x14ac:dyDescent="0.3">
      <c r="A537" s="31"/>
      <c r="B537" s="32"/>
      <c r="C537" s="178"/>
      <c r="D537" s="33"/>
      <c r="E537" s="33"/>
      <c r="F537" s="138"/>
    </row>
    <row r="538" spans="1:6" x14ac:dyDescent="0.3">
      <c r="A538" s="31"/>
      <c r="B538" s="32"/>
      <c r="C538" s="178"/>
      <c r="D538" s="33"/>
      <c r="E538" s="33"/>
      <c r="F538" s="138"/>
    </row>
    <row r="539" spans="1:6" x14ac:dyDescent="0.3">
      <c r="A539" s="31"/>
      <c r="B539" s="32"/>
      <c r="C539" s="178"/>
      <c r="D539" s="33"/>
      <c r="E539" s="33"/>
      <c r="F539" s="138"/>
    </row>
    <row r="540" spans="1:6" x14ac:dyDescent="0.3">
      <c r="A540" s="31"/>
      <c r="B540" s="32"/>
      <c r="C540" s="178"/>
      <c r="D540" s="33"/>
      <c r="E540" s="33"/>
      <c r="F540" s="138"/>
    </row>
    <row r="541" spans="1:6" x14ac:dyDescent="0.3">
      <c r="A541" s="31"/>
      <c r="B541" s="32"/>
      <c r="C541" s="178"/>
      <c r="D541" s="33"/>
      <c r="E541" s="33"/>
      <c r="F541" s="138"/>
    </row>
    <row r="542" spans="1:6" x14ac:dyDescent="0.3">
      <c r="A542" s="31"/>
      <c r="B542" s="32"/>
      <c r="C542" s="178"/>
      <c r="D542" s="33"/>
      <c r="E542" s="33"/>
      <c r="F542" s="138"/>
    </row>
    <row r="543" spans="1:6" x14ac:dyDescent="0.3">
      <c r="A543" s="31"/>
      <c r="B543" s="32"/>
      <c r="C543" s="178"/>
      <c r="D543" s="33"/>
      <c r="E543" s="33"/>
      <c r="F543" s="138"/>
    </row>
    <row r="544" spans="1:6" x14ac:dyDescent="0.3">
      <c r="A544" s="31"/>
      <c r="B544" s="32"/>
      <c r="C544" s="178"/>
      <c r="D544" s="33"/>
      <c r="E544" s="33"/>
      <c r="F544" s="138"/>
    </row>
    <row r="545" spans="1:6" x14ac:dyDescent="0.3">
      <c r="A545" s="31"/>
      <c r="B545" s="32"/>
      <c r="C545" s="178"/>
      <c r="D545" s="33"/>
      <c r="E545" s="33"/>
      <c r="F545" s="138"/>
    </row>
    <row r="546" spans="1:6" x14ac:dyDescent="0.3">
      <c r="A546" s="31"/>
      <c r="B546" s="32"/>
      <c r="C546" s="178"/>
      <c r="D546" s="33"/>
      <c r="E546" s="33"/>
      <c r="F546" s="138"/>
    </row>
    <row r="547" spans="1:6" x14ac:dyDescent="0.3">
      <c r="A547" s="31"/>
      <c r="B547" s="32"/>
      <c r="C547" s="178"/>
      <c r="D547" s="33"/>
      <c r="E547" s="33"/>
      <c r="F547" s="138"/>
    </row>
    <row r="548" spans="1:6" x14ac:dyDescent="0.3">
      <c r="A548" s="31"/>
      <c r="B548" s="32"/>
      <c r="C548" s="178"/>
      <c r="D548" s="33"/>
      <c r="E548" s="33"/>
      <c r="F548" s="138"/>
    </row>
    <row r="549" spans="1:6" x14ac:dyDescent="0.3">
      <c r="A549" s="31"/>
      <c r="B549" s="32"/>
      <c r="C549" s="178"/>
      <c r="D549" s="33"/>
      <c r="E549" s="33"/>
      <c r="F549" s="138"/>
    </row>
    <row r="550" spans="1:6" x14ac:dyDescent="0.3">
      <c r="A550" s="31"/>
      <c r="B550" s="32"/>
      <c r="C550" s="178"/>
      <c r="D550" s="33"/>
      <c r="E550" s="33"/>
      <c r="F550" s="138"/>
    </row>
    <row r="551" spans="1:6" x14ac:dyDescent="0.3">
      <c r="A551" s="31"/>
      <c r="B551" s="32"/>
      <c r="C551" s="178"/>
      <c r="D551" s="33"/>
      <c r="E551" s="33"/>
      <c r="F551" s="138"/>
    </row>
    <row r="552" spans="1:6" x14ac:dyDescent="0.3">
      <c r="A552" s="31"/>
      <c r="B552" s="32"/>
      <c r="C552" s="178"/>
      <c r="D552" s="33"/>
      <c r="E552" s="33"/>
      <c r="F552" s="138"/>
    </row>
    <row r="553" spans="1:6" x14ac:dyDescent="0.3">
      <c r="A553" s="31"/>
      <c r="B553" s="32"/>
      <c r="C553" s="178"/>
      <c r="D553" s="33"/>
      <c r="E553" s="33"/>
      <c r="F553" s="138"/>
    </row>
    <row r="554" spans="1:6" x14ac:dyDescent="0.3">
      <c r="A554" s="31"/>
      <c r="B554" s="32"/>
      <c r="C554" s="178"/>
      <c r="D554" s="33"/>
      <c r="E554" s="33"/>
      <c r="F554" s="138"/>
    </row>
    <row r="555" spans="1:6" x14ac:dyDescent="0.3">
      <c r="A555" s="31"/>
      <c r="B555" s="32"/>
      <c r="C555" s="178"/>
      <c r="D555" s="33"/>
      <c r="E555" s="33"/>
      <c r="F555" s="138"/>
    </row>
    <row r="556" spans="1:6" x14ac:dyDescent="0.3">
      <c r="A556" s="31"/>
      <c r="B556" s="32"/>
      <c r="C556" s="178"/>
      <c r="D556" s="33"/>
      <c r="E556" s="33"/>
      <c r="F556" s="138"/>
    </row>
    <row r="557" spans="1:6" x14ac:dyDescent="0.3">
      <c r="A557" s="31"/>
      <c r="B557" s="32"/>
      <c r="C557" s="178"/>
      <c r="D557" s="33"/>
      <c r="E557" s="33"/>
      <c r="F557" s="138"/>
    </row>
    <row r="558" spans="1:6" x14ac:dyDescent="0.3">
      <c r="A558" s="31"/>
      <c r="B558" s="32"/>
      <c r="C558" s="178"/>
      <c r="D558" s="33"/>
      <c r="E558" s="33"/>
      <c r="F558" s="138"/>
    </row>
    <row r="559" spans="1:6" x14ac:dyDescent="0.3">
      <c r="A559" s="31"/>
      <c r="B559" s="32"/>
      <c r="C559" s="178"/>
      <c r="D559" s="33"/>
      <c r="E559" s="33"/>
      <c r="F559" s="138"/>
    </row>
    <row r="560" spans="1:6" ht="16.05" customHeight="1" x14ac:dyDescent="0.3">
      <c r="A560" s="31"/>
      <c r="B560" s="32"/>
      <c r="C560" s="178"/>
      <c r="D560" s="33"/>
      <c r="E560" s="33"/>
      <c r="F560" s="138"/>
    </row>
    <row r="561" spans="1:8" x14ac:dyDescent="0.3">
      <c r="A561" s="31"/>
      <c r="B561" s="32"/>
      <c r="C561" s="178"/>
      <c r="D561" s="33"/>
      <c r="E561" s="33"/>
      <c r="F561" s="138"/>
    </row>
    <row r="562" spans="1:8" x14ac:dyDescent="0.3">
      <c r="A562" s="15" t="s">
        <v>5</v>
      </c>
      <c r="B562" s="15" t="s">
        <v>3</v>
      </c>
      <c r="C562" s="175" t="s">
        <v>6</v>
      </c>
      <c r="D562" s="107" t="s">
        <v>7</v>
      </c>
      <c r="E562" s="107" t="s">
        <v>549</v>
      </c>
      <c r="F562" s="15" t="s">
        <v>22</v>
      </c>
    </row>
    <row r="563" spans="1:8" x14ac:dyDescent="0.3">
      <c r="A563" s="39"/>
      <c r="B563" s="39"/>
      <c r="C563" s="118"/>
      <c r="D563" s="114"/>
      <c r="E563" s="114"/>
      <c r="F563" s="40"/>
      <c r="H563" s="90"/>
    </row>
    <row r="564" spans="1:8" x14ac:dyDescent="0.3">
      <c r="A564" s="51" t="s">
        <v>130</v>
      </c>
      <c r="B564" s="198" t="s">
        <v>1268</v>
      </c>
      <c r="C564" s="118"/>
      <c r="D564" s="114"/>
      <c r="E564" s="114"/>
      <c r="F564" s="40"/>
    </row>
    <row r="565" spans="1:8" ht="12" customHeight="1" x14ac:dyDescent="0.3">
      <c r="A565" s="39" t="s">
        <v>1269</v>
      </c>
      <c r="B565" s="43" t="s">
        <v>1199</v>
      </c>
      <c r="C565" s="117" t="s">
        <v>37</v>
      </c>
      <c r="D565" s="114">
        <v>8</v>
      </c>
      <c r="E565" s="114"/>
      <c r="F565" s="26">
        <f>D565*E565</f>
        <v>0</v>
      </c>
    </row>
    <row r="566" spans="1:8" ht="12" customHeight="1" x14ac:dyDescent="0.3">
      <c r="A566" s="39" t="s">
        <v>1270</v>
      </c>
      <c r="B566" s="43" t="s">
        <v>1271</v>
      </c>
      <c r="C566" s="117" t="s">
        <v>37</v>
      </c>
      <c r="D566" s="217">
        <v>8</v>
      </c>
      <c r="E566" s="114"/>
      <c r="F566" s="26">
        <f>D566*E566</f>
        <v>0</v>
      </c>
    </row>
    <row r="567" spans="1:8" x14ac:dyDescent="0.3">
      <c r="A567" s="39" t="s">
        <v>131</v>
      </c>
      <c r="B567" s="42" t="s">
        <v>185</v>
      </c>
      <c r="C567" s="117" t="s">
        <v>37</v>
      </c>
      <c r="D567" s="217" t="s">
        <v>1146</v>
      </c>
      <c r="E567" s="114"/>
      <c r="F567" s="40"/>
    </row>
    <row r="568" spans="1:8" x14ac:dyDescent="0.3">
      <c r="A568" s="39" t="s">
        <v>1272</v>
      </c>
      <c r="B568" s="42" t="s">
        <v>831</v>
      </c>
      <c r="C568" s="117" t="s">
        <v>42</v>
      </c>
      <c r="D568" s="217">
        <v>40</v>
      </c>
      <c r="E568" s="114"/>
      <c r="F568" s="26">
        <f>D568*E568</f>
        <v>0</v>
      </c>
    </row>
    <row r="569" spans="1:8" x14ac:dyDescent="0.3">
      <c r="A569" s="39" t="s">
        <v>1273</v>
      </c>
      <c r="B569" s="42" t="s">
        <v>1274</v>
      </c>
      <c r="C569" s="117" t="s">
        <v>42</v>
      </c>
      <c r="D569" s="217">
        <v>40</v>
      </c>
      <c r="E569" s="114"/>
      <c r="F569" s="26">
        <f>D569*E569</f>
        <v>0</v>
      </c>
    </row>
    <row r="570" spans="1:8" ht="27" customHeight="1" x14ac:dyDescent="0.3">
      <c r="A570" s="39" t="s">
        <v>1276</v>
      </c>
      <c r="B570" s="42" t="s">
        <v>1275</v>
      </c>
      <c r="C570" s="115" t="s">
        <v>42</v>
      </c>
      <c r="D570" s="114" t="s">
        <v>1146</v>
      </c>
      <c r="E570" s="114"/>
      <c r="F570" s="40"/>
    </row>
    <row r="571" spans="1:8" ht="27" customHeight="1" x14ac:dyDescent="0.3">
      <c r="A571" s="39" t="s">
        <v>1277</v>
      </c>
      <c r="B571" s="42" t="s">
        <v>1278</v>
      </c>
      <c r="C571" s="115" t="s">
        <v>42</v>
      </c>
      <c r="D571" s="114" t="s">
        <v>1146</v>
      </c>
      <c r="E571" s="114"/>
      <c r="F571" s="40"/>
    </row>
    <row r="572" spans="1:8" x14ac:dyDescent="0.3">
      <c r="A572" s="39" t="s">
        <v>1279</v>
      </c>
      <c r="B572" s="152" t="s">
        <v>1281</v>
      </c>
      <c r="C572" s="115" t="s">
        <v>42</v>
      </c>
      <c r="D572" s="114" t="s">
        <v>1146</v>
      </c>
      <c r="E572" s="114"/>
      <c r="F572" s="40"/>
    </row>
    <row r="573" spans="1:8" x14ac:dyDescent="0.3">
      <c r="A573" s="39" t="s">
        <v>1280</v>
      </c>
      <c r="B573" s="152" t="s">
        <v>1282</v>
      </c>
      <c r="C573" s="115" t="s">
        <v>42</v>
      </c>
      <c r="D573" s="114" t="s">
        <v>1146</v>
      </c>
      <c r="E573" s="114"/>
      <c r="F573" s="40"/>
    </row>
    <row r="574" spans="1:8" x14ac:dyDescent="0.3">
      <c r="A574" s="39" t="s">
        <v>132</v>
      </c>
      <c r="B574" s="42" t="s">
        <v>832</v>
      </c>
      <c r="C574" s="117" t="s">
        <v>41</v>
      </c>
      <c r="D574" s="114" t="s">
        <v>1146</v>
      </c>
      <c r="E574" s="114"/>
      <c r="F574" s="40"/>
    </row>
    <row r="575" spans="1:8" ht="22.8" x14ac:dyDescent="0.3">
      <c r="A575" s="39" t="s">
        <v>133</v>
      </c>
      <c r="B575" s="165" t="s">
        <v>833</v>
      </c>
      <c r="C575" s="117" t="s">
        <v>791</v>
      </c>
      <c r="D575" s="114" t="s">
        <v>1146</v>
      </c>
      <c r="E575" s="114"/>
      <c r="F575" s="40"/>
    </row>
    <row r="576" spans="1:8" x14ac:dyDescent="0.3">
      <c r="A576" s="39"/>
      <c r="B576" s="63" t="s">
        <v>834</v>
      </c>
      <c r="C576" s="117"/>
      <c r="D576" s="114"/>
      <c r="E576" s="114"/>
      <c r="F576" s="40"/>
    </row>
    <row r="577" spans="1:6" x14ac:dyDescent="0.3">
      <c r="A577" s="39" t="s">
        <v>134</v>
      </c>
      <c r="B577" s="42" t="s">
        <v>186</v>
      </c>
      <c r="C577" s="115" t="s">
        <v>37</v>
      </c>
      <c r="D577" s="114" t="s">
        <v>1147</v>
      </c>
      <c r="E577" s="114"/>
      <c r="F577" s="40"/>
    </row>
    <row r="578" spans="1:6" x14ac:dyDescent="0.3">
      <c r="A578" s="39" t="s">
        <v>135</v>
      </c>
      <c r="B578" s="42" t="s">
        <v>142</v>
      </c>
      <c r="C578" s="115" t="s">
        <v>37</v>
      </c>
      <c r="D578" s="114" t="s">
        <v>1147</v>
      </c>
      <c r="E578" s="114"/>
      <c r="F578" s="40"/>
    </row>
    <row r="579" spans="1:6" ht="22.8" x14ac:dyDescent="0.3">
      <c r="A579" s="39" t="s">
        <v>136</v>
      </c>
      <c r="B579" s="42" t="s">
        <v>835</v>
      </c>
      <c r="C579" s="115" t="s">
        <v>42</v>
      </c>
      <c r="D579" s="114" t="s">
        <v>1147</v>
      </c>
      <c r="E579" s="114"/>
      <c r="F579" s="40"/>
    </row>
    <row r="580" spans="1:6" ht="15" customHeight="1" x14ac:dyDescent="0.3">
      <c r="A580" s="39" t="s">
        <v>137</v>
      </c>
      <c r="B580" s="42" t="s">
        <v>836</v>
      </c>
      <c r="C580" s="115" t="s">
        <v>42</v>
      </c>
      <c r="D580" s="114" t="s">
        <v>1147</v>
      </c>
      <c r="E580" s="114"/>
      <c r="F580" s="40"/>
    </row>
    <row r="581" spans="1:6" x14ac:dyDescent="0.3">
      <c r="A581" s="39" t="s">
        <v>138</v>
      </c>
      <c r="B581" s="42" t="s">
        <v>837</v>
      </c>
      <c r="C581" s="115" t="s">
        <v>42</v>
      </c>
      <c r="D581" s="114" t="s">
        <v>1147</v>
      </c>
      <c r="E581" s="114"/>
      <c r="F581" s="40"/>
    </row>
    <row r="582" spans="1:6" x14ac:dyDescent="0.3">
      <c r="A582" s="39" t="s">
        <v>139</v>
      </c>
      <c r="B582" s="42" t="s">
        <v>838</v>
      </c>
      <c r="C582" s="115" t="s">
        <v>42</v>
      </c>
      <c r="D582" s="114" t="s">
        <v>1147</v>
      </c>
      <c r="E582" s="114"/>
      <c r="F582" s="40"/>
    </row>
    <row r="583" spans="1:6" x14ac:dyDescent="0.3">
      <c r="A583" s="39" t="s">
        <v>140</v>
      </c>
      <c r="B583" s="42" t="s">
        <v>839</v>
      </c>
      <c r="C583" s="115" t="s">
        <v>42</v>
      </c>
      <c r="D583" s="114" t="s">
        <v>1147</v>
      </c>
      <c r="E583" s="114"/>
      <c r="F583" s="40"/>
    </row>
    <row r="584" spans="1:6" x14ac:dyDescent="0.3">
      <c r="A584" s="39" t="s">
        <v>141</v>
      </c>
      <c r="B584" s="42" t="s">
        <v>840</v>
      </c>
      <c r="C584" s="115" t="s">
        <v>42</v>
      </c>
      <c r="D584" s="114" t="s">
        <v>1147</v>
      </c>
      <c r="E584" s="114"/>
      <c r="F584" s="40"/>
    </row>
    <row r="585" spans="1:6" x14ac:dyDescent="0.3">
      <c r="A585" s="39" t="s">
        <v>178</v>
      </c>
      <c r="B585" s="42" t="s">
        <v>841</v>
      </c>
      <c r="C585" s="115" t="s">
        <v>37</v>
      </c>
      <c r="D585" s="114" t="s">
        <v>1147</v>
      </c>
      <c r="E585" s="114"/>
      <c r="F585" s="40"/>
    </row>
    <row r="586" spans="1:6" x14ac:dyDescent="0.3">
      <c r="A586" s="39" t="s">
        <v>179</v>
      </c>
      <c r="B586" s="42" t="s">
        <v>842</v>
      </c>
      <c r="C586" s="115" t="s">
        <v>41</v>
      </c>
      <c r="D586" s="114" t="s">
        <v>1147</v>
      </c>
      <c r="E586" s="114"/>
      <c r="F586" s="40"/>
    </row>
    <row r="587" spans="1:6" x14ac:dyDescent="0.3">
      <c r="A587" s="39" t="s">
        <v>180</v>
      </c>
      <c r="B587" s="42" t="s">
        <v>843</v>
      </c>
      <c r="C587" s="115" t="s">
        <v>41</v>
      </c>
      <c r="D587" s="114" t="s">
        <v>1147</v>
      </c>
      <c r="E587" s="114"/>
      <c r="F587" s="40"/>
    </row>
    <row r="588" spans="1:6" x14ac:dyDescent="0.3">
      <c r="A588" s="39" t="s">
        <v>181</v>
      </c>
      <c r="B588" s="42" t="s">
        <v>844</v>
      </c>
      <c r="C588" s="115" t="s">
        <v>42</v>
      </c>
      <c r="D588" s="114" t="s">
        <v>1147</v>
      </c>
      <c r="E588" s="114"/>
      <c r="F588" s="40"/>
    </row>
    <row r="589" spans="1:6" x14ac:dyDescent="0.3">
      <c r="A589" s="39" t="s">
        <v>182</v>
      </c>
      <c r="B589" s="42" t="s">
        <v>845</v>
      </c>
      <c r="C589" s="115" t="s">
        <v>37</v>
      </c>
      <c r="D589" s="114" t="s">
        <v>1147</v>
      </c>
      <c r="E589" s="114"/>
      <c r="F589" s="40"/>
    </row>
    <row r="590" spans="1:6" x14ac:dyDescent="0.3">
      <c r="A590" s="39" t="s">
        <v>183</v>
      </c>
      <c r="B590" s="42" t="s">
        <v>846</v>
      </c>
      <c r="C590" s="115" t="s">
        <v>37</v>
      </c>
      <c r="D590" s="114" t="s">
        <v>1147</v>
      </c>
      <c r="E590" s="114"/>
      <c r="F590" s="40"/>
    </row>
    <row r="591" spans="1:6" x14ac:dyDescent="0.3">
      <c r="A591" s="39" t="s">
        <v>184</v>
      </c>
      <c r="B591" s="42" t="s">
        <v>847</v>
      </c>
      <c r="C591" s="115" t="s">
        <v>41</v>
      </c>
      <c r="D591" s="114" t="s">
        <v>1147</v>
      </c>
      <c r="E591" s="114"/>
      <c r="F591" s="40"/>
    </row>
    <row r="592" spans="1:6" x14ac:dyDescent="0.3">
      <c r="A592" s="55"/>
      <c r="B592" s="57"/>
      <c r="C592" s="120"/>
      <c r="D592" s="128"/>
      <c r="E592" s="128"/>
      <c r="F592" s="58"/>
    </row>
    <row r="593" spans="1:6" x14ac:dyDescent="0.3">
      <c r="A593" s="203" t="s">
        <v>143</v>
      </c>
      <c r="B593" s="203"/>
      <c r="C593" s="203"/>
      <c r="D593" s="203"/>
      <c r="E593" s="203"/>
      <c r="F593" s="137">
        <f>SUM(F565:F592)</f>
        <v>0</v>
      </c>
    </row>
    <row r="594" spans="1:6" x14ac:dyDescent="0.3">
      <c r="A594" s="34"/>
      <c r="B594" s="34"/>
      <c r="C594" s="178"/>
      <c r="D594" s="33"/>
      <c r="E594" s="33"/>
      <c r="F594" s="138"/>
    </row>
    <row r="595" spans="1:6" x14ac:dyDescent="0.3">
      <c r="A595" s="34"/>
      <c r="B595" s="34"/>
      <c r="C595" s="178"/>
      <c r="D595" s="33"/>
      <c r="E595" s="33"/>
      <c r="F595" s="138"/>
    </row>
    <row r="596" spans="1:6" x14ac:dyDescent="0.3">
      <c r="A596" s="34"/>
      <c r="B596" s="34"/>
      <c r="C596" s="178"/>
      <c r="D596" s="33"/>
      <c r="E596" s="33"/>
      <c r="F596" s="138"/>
    </row>
    <row r="597" spans="1:6" x14ac:dyDescent="0.3">
      <c r="A597" s="34"/>
      <c r="B597" s="34"/>
      <c r="C597" s="178"/>
      <c r="D597" s="33"/>
      <c r="E597" s="33"/>
      <c r="F597" s="138"/>
    </row>
    <row r="598" spans="1:6" x14ac:dyDescent="0.3">
      <c r="A598" s="34"/>
      <c r="B598" s="34"/>
      <c r="C598" s="178"/>
      <c r="D598" s="33"/>
      <c r="E598" s="33"/>
      <c r="F598" s="138"/>
    </row>
    <row r="599" spans="1:6" x14ac:dyDescent="0.3">
      <c r="A599" s="34"/>
      <c r="B599" s="34"/>
      <c r="C599" s="178"/>
      <c r="D599" s="33"/>
      <c r="E599" s="33"/>
      <c r="F599" s="138"/>
    </row>
    <row r="600" spans="1:6" x14ac:dyDescent="0.3">
      <c r="A600" s="34"/>
      <c r="B600" s="34"/>
      <c r="C600" s="178"/>
      <c r="D600" s="33"/>
      <c r="E600" s="33"/>
      <c r="F600" s="138"/>
    </row>
    <row r="601" spans="1:6" x14ac:dyDescent="0.3">
      <c r="A601" s="34"/>
      <c r="B601" s="34"/>
      <c r="C601" s="178"/>
      <c r="D601" s="33"/>
      <c r="E601" s="33"/>
      <c r="F601" s="138"/>
    </row>
    <row r="602" spans="1:6" x14ac:dyDescent="0.3">
      <c r="A602" s="34"/>
      <c r="B602" s="34"/>
      <c r="C602" s="178"/>
      <c r="D602" s="33"/>
      <c r="E602" s="33"/>
      <c r="F602" s="138"/>
    </row>
    <row r="603" spans="1:6" x14ac:dyDescent="0.3">
      <c r="A603" s="34"/>
      <c r="B603" s="34"/>
      <c r="C603" s="178"/>
      <c r="D603" s="33"/>
      <c r="E603" s="33"/>
      <c r="F603" s="138"/>
    </row>
    <row r="604" spans="1:6" x14ac:dyDescent="0.3">
      <c r="A604" s="34"/>
      <c r="B604" s="34"/>
      <c r="C604" s="178"/>
      <c r="D604" s="33"/>
      <c r="E604" s="33"/>
      <c r="F604" s="138"/>
    </row>
    <row r="605" spans="1:6" x14ac:dyDescent="0.3">
      <c r="A605" s="34"/>
      <c r="B605" s="34"/>
      <c r="C605" s="178"/>
      <c r="D605" s="33"/>
      <c r="E605" s="33"/>
      <c r="F605" s="138"/>
    </row>
    <row r="606" spans="1:6" x14ac:dyDescent="0.3">
      <c r="A606" s="34"/>
      <c r="B606" s="34"/>
      <c r="C606" s="178"/>
      <c r="D606" s="33"/>
      <c r="E606" s="33"/>
      <c r="F606" s="138"/>
    </row>
    <row r="607" spans="1:6" x14ac:dyDescent="0.3">
      <c r="A607" s="34"/>
      <c r="B607" s="34"/>
      <c r="C607" s="178"/>
      <c r="D607" s="33"/>
      <c r="E607" s="33"/>
      <c r="F607" s="138"/>
    </row>
    <row r="608" spans="1:6" x14ac:dyDescent="0.3">
      <c r="A608" s="34"/>
      <c r="B608" s="34"/>
      <c r="C608" s="178"/>
      <c r="D608" s="33"/>
      <c r="E608" s="33"/>
      <c r="F608" s="138"/>
    </row>
    <row r="609" spans="1:6" x14ac:dyDescent="0.3">
      <c r="A609" s="34"/>
      <c r="B609" s="34"/>
      <c r="C609" s="178"/>
      <c r="D609" s="33"/>
      <c r="E609" s="33"/>
      <c r="F609" s="138"/>
    </row>
    <row r="610" spans="1:6" x14ac:dyDescent="0.3">
      <c r="A610" s="34"/>
      <c r="B610" s="34"/>
      <c r="C610" s="178"/>
      <c r="D610" s="33"/>
      <c r="E610" s="33"/>
      <c r="F610" s="138"/>
    </row>
    <row r="611" spans="1:6" x14ac:dyDescent="0.3">
      <c r="A611" s="34"/>
      <c r="B611" s="34"/>
      <c r="C611" s="178"/>
      <c r="D611" s="33"/>
      <c r="E611" s="33"/>
      <c r="F611" s="138"/>
    </row>
    <row r="612" spans="1:6" x14ac:dyDescent="0.3">
      <c r="A612" s="34"/>
      <c r="B612" s="34"/>
      <c r="C612" s="178"/>
      <c r="D612" s="33"/>
      <c r="E612" s="33"/>
      <c r="F612" s="138"/>
    </row>
    <row r="613" spans="1:6" x14ac:dyDescent="0.3">
      <c r="A613" s="85"/>
    </row>
    <row r="614" spans="1:6" x14ac:dyDescent="0.3">
      <c r="A614" s="85"/>
    </row>
    <row r="615" spans="1:6" x14ac:dyDescent="0.3">
      <c r="A615" s="85"/>
    </row>
    <row r="616" spans="1:6" x14ac:dyDescent="0.3">
      <c r="A616" s="85"/>
    </row>
    <row r="617" spans="1:6" x14ac:dyDescent="0.3">
      <c r="A617" s="85"/>
    </row>
    <row r="618" spans="1:6" x14ac:dyDescent="0.3">
      <c r="A618" s="85"/>
    </row>
    <row r="619" spans="1:6" x14ac:dyDescent="0.3">
      <c r="A619" s="85"/>
    </row>
    <row r="620" spans="1:6" x14ac:dyDescent="0.3">
      <c r="A620" s="85"/>
    </row>
    <row r="621" spans="1:6" x14ac:dyDescent="0.3">
      <c r="A621" s="85"/>
    </row>
    <row r="622" spans="1:6" x14ac:dyDescent="0.3">
      <c r="A622" s="85"/>
    </row>
    <row r="623" spans="1:6" x14ac:dyDescent="0.3">
      <c r="A623" s="85"/>
    </row>
    <row r="624" spans="1:6" x14ac:dyDescent="0.3">
      <c r="A624" s="85"/>
    </row>
    <row r="625" spans="1:8" x14ac:dyDescent="0.3">
      <c r="A625" s="85"/>
    </row>
    <row r="626" spans="1:8" x14ac:dyDescent="0.3">
      <c r="A626" s="85"/>
      <c r="G626" s="16"/>
    </row>
    <row r="627" spans="1:8" x14ac:dyDescent="0.3">
      <c r="A627" s="85"/>
      <c r="G627" s="19"/>
    </row>
    <row r="628" spans="1:8" x14ac:dyDescent="0.3">
      <c r="A628" s="85"/>
      <c r="G628" s="19"/>
    </row>
    <row r="629" spans="1:8" x14ac:dyDescent="0.3">
      <c r="A629" s="85"/>
      <c r="G629" s="19"/>
    </row>
    <row r="630" spans="1:8" x14ac:dyDescent="0.3">
      <c r="A630" s="85"/>
      <c r="G630" s="19"/>
    </row>
    <row r="631" spans="1:8" ht="14.1" customHeight="1" x14ac:dyDescent="0.3">
      <c r="A631" s="85"/>
      <c r="G631" s="20"/>
    </row>
    <row r="632" spans="1:8" ht="24.75" customHeight="1" x14ac:dyDescent="0.3">
      <c r="A632" s="85"/>
      <c r="G632" s="20"/>
    </row>
    <row r="633" spans="1:8" ht="22.5" customHeight="1" x14ac:dyDescent="0.3">
      <c r="A633" s="15" t="s">
        <v>5</v>
      </c>
      <c r="B633" s="15" t="s">
        <v>3</v>
      </c>
      <c r="C633" s="175" t="s">
        <v>6</v>
      </c>
      <c r="D633" s="107" t="s">
        <v>7</v>
      </c>
      <c r="E633" s="107" t="s">
        <v>549</v>
      </c>
      <c r="F633" s="15" t="s">
        <v>22</v>
      </c>
      <c r="G633" s="20"/>
    </row>
    <row r="634" spans="1:8" ht="15" customHeight="1" x14ac:dyDescent="0.3">
      <c r="A634" s="39"/>
      <c r="B634" s="36"/>
      <c r="C634" s="118"/>
      <c r="D634" s="114"/>
      <c r="E634" s="114"/>
      <c r="F634" s="40"/>
      <c r="G634" s="20"/>
    </row>
    <row r="635" spans="1:8" ht="15" customHeight="1" x14ac:dyDescent="0.3">
      <c r="A635" s="37" t="s">
        <v>144</v>
      </c>
      <c r="B635" s="52" t="s">
        <v>507</v>
      </c>
      <c r="C635" s="117"/>
      <c r="D635" s="114"/>
      <c r="E635" s="114"/>
      <c r="F635" s="40"/>
      <c r="G635" s="20"/>
    </row>
    <row r="636" spans="1:8" x14ac:dyDescent="0.3">
      <c r="A636" s="35"/>
      <c r="B636" s="52" t="s">
        <v>848</v>
      </c>
      <c r="C636" s="117"/>
      <c r="D636" s="114"/>
      <c r="E636" s="114"/>
      <c r="F636" s="40"/>
      <c r="G636" s="20"/>
    </row>
    <row r="637" spans="1:8" x14ac:dyDescent="0.3">
      <c r="A637" s="35" t="s">
        <v>849</v>
      </c>
      <c r="B637" s="42" t="s">
        <v>850</v>
      </c>
      <c r="C637" s="115" t="s">
        <v>148</v>
      </c>
      <c r="D637" s="114" t="s">
        <v>1146</v>
      </c>
      <c r="E637" s="114"/>
      <c r="F637" s="40"/>
      <c r="G637" s="20"/>
    </row>
    <row r="638" spans="1:8" x14ac:dyDescent="0.3">
      <c r="A638" s="35" t="s">
        <v>145</v>
      </c>
      <c r="B638" s="42" t="s">
        <v>851</v>
      </c>
      <c r="C638" s="115" t="s">
        <v>148</v>
      </c>
      <c r="D638" s="114" t="s">
        <v>1146</v>
      </c>
      <c r="E638" s="114"/>
      <c r="F638" s="40"/>
      <c r="G638" s="20"/>
    </row>
    <row r="639" spans="1:8" ht="22.8" x14ac:dyDescent="0.3">
      <c r="A639" s="35" t="s">
        <v>852</v>
      </c>
      <c r="B639" s="42" t="s">
        <v>1139</v>
      </c>
      <c r="C639" s="114" t="s">
        <v>148</v>
      </c>
      <c r="D639" s="217">
        <v>240</v>
      </c>
      <c r="E639" s="114"/>
      <c r="F639" s="26">
        <f>D639*E639</f>
        <v>0</v>
      </c>
      <c r="G639" s="20"/>
      <c r="H639" s="173"/>
    </row>
    <row r="640" spans="1:8" ht="27" customHeight="1" x14ac:dyDescent="0.3">
      <c r="A640" s="35" t="s">
        <v>853</v>
      </c>
      <c r="B640" s="42" t="s">
        <v>1140</v>
      </c>
      <c r="C640" s="115" t="s">
        <v>146</v>
      </c>
      <c r="D640" s="217" t="s">
        <v>1146</v>
      </c>
      <c r="E640" s="114"/>
      <c r="F640" s="40"/>
      <c r="G640" s="20"/>
      <c r="H640" s="173"/>
    </row>
    <row r="641" spans="1:8" ht="26.1" customHeight="1" x14ac:dyDescent="0.3">
      <c r="A641" s="35" t="s">
        <v>147</v>
      </c>
      <c r="B641" s="42" t="s">
        <v>854</v>
      </c>
      <c r="C641" s="115" t="s">
        <v>148</v>
      </c>
      <c r="D641" s="217">
        <v>240</v>
      </c>
      <c r="E641" s="114"/>
      <c r="F641" s="26">
        <f>D641*E641</f>
        <v>0</v>
      </c>
      <c r="H641" s="173"/>
    </row>
    <row r="642" spans="1:8" x14ac:dyDescent="0.3">
      <c r="A642" s="35"/>
      <c r="B642" s="52" t="s">
        <v>855</v>
      </c>
      <c r="C642" s="115"/>
      <c r="D642" s="114"/>
      <c r="E642" s="114"/>
      <c r="F642" s="40"/>
      <c r="H642" s="173"/>
    </row>
    <row r="643" spans="1:8" ht="22.8" x14ac:dyDescent="0.3">
      <c r="A643" s="35" t="s">
        <v>856</v>
      </c>
      <c r="B643" s="42" t="s">
        <v>857</v>
      </c>
      <c r="C643" s="115" t="s">
        <v>504</v>
      </c>
      <c r="D643" s="114" t="s">
        <v>1147</v>
      </c>
      <c r="E643" s="114"/>
      <c r="F643" s="40"/>
    </row>
    <row r="644" spans="1:8" ht="22.8" x14ac:dyDescent="0.3">
      <c r="A644" s="35" t="s">
        <v>858</v>
      </c>
      <c r="B644" s="42" t="s">
        <v>859</v>
      </c>
      <c r="C644" s="115" t="s">
        <v>42</v>
      </c>
      <c r="D644" s="114" t="s">
        <v>1147</v>
      </c>
      <c r="E644" s="114"/>
      <c r="F644" s="40"/>
    </row>
    <row r="645" spans="1:8" x14ac:dyDescent="0.3">
      <c r="A645" s="35" t="s">
        <v>149</v>
      </c>
      <c r="B645" s="42" t="s">
        <v>860</v>
      </c>
      <c r="C645" s="115" t="s">
        <v>150</v>
      </c>
      <c r="D645" s="114" t="s">
        <v>1147</v>
      </c>
      <c r="E645" s="114"/>
      <c r="F645" s="40"/>
    </row>
    <row r="646" spans="1:8" x14ac:dyDescent="0.3">
      <c r="A646" s="35"/>
      <c r="B646" s="52" t="s">
        <v>861</v>
      </c>
      <c r="C646" s="115"/>
      <c r="D646" s="114"/>
      <c r="E646" s="114"/>
      <c r="F646" s="40"/>
    </row>
    <row r="647" spans="1:8" x14ac:dyDescent="0.3">
      <c r="A647" s="35" t="s">
        <v>862</v>
      </c>
      <c r="B647" s="43" t="s">
        <v>863</v>
      </c>
      <c r="C647" s="115" t="s">
        <v>504</v>
      </c>
      <c r="D647" s="114">
        <v>1</v>
      </c>
      <c r="E647" s="114"/>
      <c r="F647" s="26">
        <f>D647*E647</f>
        <v>0</v>
      </c>
    </row>
    <row r="648" spans="1:8" ht="22.8" x14ac:dyDescent="0.3">
      <c r="A648" s="64" t="s">
        <v>151</v>
      </c>
      <c r="B648" s="167" t="s">
        <v>864</v>
      </c>
      <c r="C648" s="127" t="s">
        <v>791</v>
      </c>
      <c r="D648" s="114" t="s">
        <v>1146</v>
      </c>
      <c r="E648" s="128"/>
      <c r="F648" s="58"/>
    </row>
    <row r="649" spans="1:8" x14ac:dyDescent="0.3">
      <c r="A649" s="203" t="s">
        <v>152</v>
      </c>
      <c r="B649" s="203"/>
      <c r="C649" s="203"/>
      <c r="D649" s="203"/>
      <c r="E649" s="203"/>
      <c r="F649" s="137"/>
    </row>
    <row r="650" spans="1:8" x14ac:dyDescent="0.3">
      <c r="A650" s="85"/>
    </row>
    <row r="651" spans="1:8" x14ac:dyDescent="0.3">
      <c r="A651" s="85"/>
    </row>
    <row r="652" spans="1:8" x14ac:dyDescent="0.3">
      <c r="A652" s="85"/>
    </row>
    <row r="653" spans="1:8" x14ac:dyDescent="0.3">
      <c r="A653" s="85"/>
    </row>
    <row r="654" spans="1:8" x14ac:dyDescent="0.3">
      <c r="A654" s="85"/>
    </row>
    <row r="655" spans="1:8" x14ac:dyDescent="0.3">
      <c r="A655" s="85"/>
    </row>
    <row r="656" spans="1:8" x14ac:dyDescent="0.3">
      <c r="A656" s="85"/>
    </row>
    <row r="657" spans="1:1" x14ac:dyDescent="0.3">
      <c r="A657" s="85"/>
    </row>
    <row r="658" spans="1:1" x14ac:dyDescent="0.3">
      <c r="A658" s="85"/>
    </row>
    <row r="659" spans="1:1" x14ac:dyDescent="0.3">
      <c r="A659" s="85"/>
    </row>
    <row r="660" spans="1:1" x14ac:dyDescent="0.3">
      <c r="A660" s="85"/>
    </row>
    <row r="661" spans="1:1" x14ac:dyDescent="0.3">
      <c r="A661" s="85"/>
    </row>
    <row r="662" spans="1:1" x14ac:dyDescent="0.3">
      <c r="A662" s="85"/>
    </row>
    <row r="663" spans="1:1" x14ac:dyDescent="0.3">
      <c r="A663" s="85"/>
    </row>
    <row r="664" spans="1:1" x14ac:dyDescent="0.3">
      <c r="A664" s="85"/>
    </row>
    <row r="665" spans="1:1" x14ac:dyDescent="0.3">
      <c r="A665" s="85"/>
    </row>
    <row r="666" spans="1:1" x14ac:dyDescent="0.3">
      <c r="A666" s="85"/>
    </row>
    <row r="667" spans="1:1" x14ac:dyDescent="0.3">
      <c r="A667" s="85"/>
    </row>
    <row r="668" spans="1:1" x14ac:dyDescent="0.3">
      <c r="A668" s="85"/>
    </row>
    <row r="669" spans="1:1" x14ac:dyDescent="0.3">
      <c r="A669" s="85"/>
    </row>
    <row r="670" spans="1:1" x14ac:dyDescent="0.3">
      <c r="A670" s="85"/>
    </row>
    <row r="671" spans="1:1" x14ac:dyDescent="0.3">
      <c r="A671" s="85"/>
    </row>
    <row r="672" spans="1:1" x14ac:dyDescent="0.3">
      <c r="A672" s="85"/>
    </row>
    <row r="673" spans="1:1" x14ac:dyDescent="0.3">
      <c r="A673" s="85"/>
    </row>
    <row r="674" spans="1:1" x14ac:dyDescent="0.3">
      <c r="A674" s="85"/>
    </row>
    <row r="675" spans="1:1" x14ac:dyDescent="0.3">
      <c r="A675" s="85"/>
    </row>
    <row r="676" spans="1:1" x14ac:dyDescent="0.3">
      <c r="A676" s="85"/>
    </row>
    <row r="677" spans="1:1" x14ac:dyDescent="0.3">
      <c r="A677" s="85"/>
    </row>
    <row r="678" spans="1:1" x14ac:dyDescent="0.3">
      <c r="A678" s="85"/>
    </row>
    <row r="679" spans="1:1" x14ac:dyDescent="0.3">
      <c r="A679" s="85"/>
    </row>
    <row r="680" spans="1:1" x14ac:dyDescent="0.3">
      <c r="A680" s="85"/>
    </row>
    <row r="681" spans="1:1" x14ac:dyDescent="0.3">
      <c r="A681" s="85"/>
    </row>
    <row r="682" spans="1:1" x14ac:dyDescent="0.3">
      <c r="A682" s="85"/>
    </row>
    <row r="683" spans="1:1" x14ac:dyDescent="0.3">
      <c r="A683" s="85"/>
    </row>
    <row r="684" spans="1:1" x14ac:dyDescent="0.3">
      <c r="A684" s="85"/>
    </row>
    <row r="685" spans="1:1" x14ac:dyDescent="0.3">
      <c r="A685" s="85"/>
    </row>
    <row r="686" spans="1:1" x14ac:dyDescent="0.3">
      <c r="A686" s="85"/>
    </row>
    <row r="687" spans="1:1" x14ac:dyDescent="0.3">
      <c r="A687" s="85"/>
    </row>
    <row r="688" spans="1:1" x14ac:dyDescent="0.3">
      <c r="A688" s="85"/>
    </row>
    <row r="689" spans="1:6" x14ac:dyDescent="0.3">
      <c r="A689" s="85"/>
    </row>
    <row r="690" spans="1:6" x14ac:dyDescent="0.3">
      <c r="A690" s="85"/>
    </row>
    <row r="691" spans="1:6" x14ac:dyDescent="0.3">
      <c r="A691" s="85"/>
    </row>
    <row r="692" spans="1:6" x14ac:dyDescent="0.3">
      <c r="A692" s="85"/>
    </row>
    <row r="693" spans="1:6" x14ac:dyDescent="0.3">
      <c r="A693" s="85"/>
    </row>
    <row r="694" spans="1:6" x14ac:dyDescent="0.3">
      <c r="A694" s="85"/>
    </row>
    <row r="695" spans="1:6" x14ac:dyDescent="0.3">
      <c r="A695" s="85"/>
    </row>
    <row r="696" spans="1:6" x14ac:dyDescent="0.3">
      <c r="A696" s="85"/>
    </row>
    <row r="697" spans="1:6" x14ac:dyDescent="0.3">
      <c r="A697" s="85"/>
    </row>
    <row r="698" spans="1:6" x14ac:dyDescent="0.3">
      <c r="A698" s="85"/>
    </row>
    <row r="699" spans="1:6" x14ac:dyDescent="0.3">
      <c r="A699" s="15" t="s">
        <v>5</v>
      </c>
      <c r="B699" s="15" t="s">
        <v>3</v>
      </c>
      <c r="C699" s="175" t="s">
        <v>6</v>
      </c>
      <c r="D699" s="107" t="s">
        <v>7</v>
      </c>
      <c r="E699" s="107" t="s">
        <v>549</v>
      </c>
      <c r="F699" s="15" t="s">
        <v>22</v>
      </c>
    </row>
    <row r="700" spans="1:6" x14ac:dyDescent="0.3">
      <c r="A700" s="35"/>
      <c r="B700" s="59"/>
      <c r="C700" s="183"/>
      <c r="D700" s="130"/>
      <c r="E700" s="130"/>
      <c r="F700" s="141"/>
    </row>
    <row r="701" spans="1:6" x14ac:dyDescent="0.3">
      <c r="A701" s="37" t="s">
        <v>153</v>
      </c>
      <c r="B701" s="65" t="s">
        <v>865</v>
      </c>
      <c r="C701" s="183"/>
      <c r="D701" s="130"/>
      <c r="E701" s="130"/>
      <c r="F701" s="66"/>
    </row>
    <row r="702" spans="1:6" x14ac:dyDescent="0.3">
      <c r="A702" s="35" t="s">
        <v>866</v>
      </c>
      <c r="B702" s="67" t="s">
        <v>508</v>
      </c>
      <c r="C702" s="79" t="s">
        <v>37</v>
      </c>
      <c r="D702" s="221">
        <v>20</v>
      </c>
      <c r="E702" s="130"/>
      <c r="F702" s="26">
        <f t="shared" ref="F702" si="20">D702*E702</f>
        <v>0</v>
      </c>
    </row>
    <row r="703" spans="1:6" x14ac:dyDescent="0.3">
      <c r="A703" s="35" t="s">
        <v>538</v>
      </c>
      <c r="B703" s="153" t="s">
        <v>509</v>
      </c>
      <c r="C703" s="79" t="s">
        <v>37</v>
      </c>
      <c r="D703" s="130" t="s">
        <v>1146</v>
      </c>
      <c r="E703" s="130"/>
      <c r="F703" s="26"/>
    </row>
    <row r="704" spans="1:6" x14ac:dyDescent="0.3">
      <c r="A704" s="35" t="s">
        <v>539</v>
      </c>
      <c r="B704" s="67" t="s">
        <v>541</v>
      </c>
      <c r="C704" s="79" t="s">
        <v>150</v>
      </c>
      <c r="D704" s="130" t="s">
        <v>1146</v>
      </c>
      <c r="E704" s="130"/>
      <c r="F704" s="26"/>
    </row>
    <row r="705" spans="1:6" x14ac:dyDescent="0.3">
      <c r="A705" s="35" t="s">
        <v>540</v>
      </c>
      <c r="B705" s="67" t="s">
        <v>547</v>
      </c>
      <c r="C705" s="79" t="s">
        <v>150</v>
      </c>
      <c r="D705" s="130" t="s">
        <v>1147</v>
      </c>
      <c r="E705" s="130"/>
      <c r="F705" s="66"/>
    </row>
    <row r="706" spans="1:6" x14ac:dyDescent="0.3">
      <c r="A706" s="35" t="s">
        <v>867</v>
      </c>
      <c r="B706" s="67" t="s">
        <v>868</v>
      </c>
      <c r="C706" s="79" t="s">
        <v>37</v>
      </c>
      <c r="D706" s="130" t="s">
        <v>1147</v>
      </c>
      <c r="E706" s="130"/>
      <c r="F706" s="26"/>
    </row>
    <row r="707" spans="1:6" x14ac:dyDescent="0.3">
      <c r="A707" s="35" t="s">
        <v>542</v>
      </c>
      <c r="B707" s="153" t="s">
        <v>510</v>
      </c>
      <c r="C707" s="79" t="s">
        <v>150</v>
      </c>
      <c r="D707" s="130" t="s">
        <v>1147</v>
      </c>
      <c r="E707" s="130"/>
      <c r="F707" s="26"/>
    </row>
    <row r="708" spans="1:6" x14ac:dyDescent="0.3">
      <c r="A708" s="35" t="s">
        <v>543</v>
      </c>
      <c r="B708" s="67" t="s">
        <v>545</v>
      </c>
      <c r="C708" s="79" t="s">
        <v>150</v>
      </c>
      <c r="D708" s="130" t="s">
        <v>1147</v>
      </c>
      <c r="E708" s="130"/>
      <c r="F708" s="66"/>
    </row>
    <row r="709" spans="1:6" x14ac:dyDescent="0.3">
      <c r="A709" s="35" t="s">
        <v>544</v>
      </c>
      <c r="B709" s="67" t="s">
        <v>546</v>
      </c>
      <c r="C709" s="79" t="s">
        <v>37</v>
      </c>
      <c r="D709" s="130" t="s">
        <v>1147</v>
      </c>
      <c r="E709" s="130"/>
      <c r="F709" s="66"/>
    </row>
    <row r="710" spans="1:6" x14ac:dyDescent="0.3">
      <c r="A710" s="35" t="s">
        <v>160</v>
      </c>
      <c r="B710" s="68" t="s">
        <v>161</v>
      </c>
      <c r="C710" s="79"/>
      <c r="D710" s="130"/>
      <c r="E710" s="130"/>
      <c r="F710" s="66"/>
    </row>
    <row r="711" spans="1:6" x14ac:dyDescent="0.3">
      <c r="A711" s="35" t="s">
        <v>162</v>
      </c>
      <c r="B711" s="67" t="s">
        <v>869</v>
      </c>
      <c r="C711" s="79" t="s">
        <v>37</v>
      </c>
      <c r="D711" s="130" t="s">
        <v>1147</v>
      </c>
      <c r="E711" s="130"/>
      <c r="F711" s="66"/>
    </row>
    <row r="712" spans="1:6" x14ac:dyDescent="0.3">
      <c r="A712" s="35" t="s">
        <v>163</v>
      </c>
      <c r="B712" s="67" t="s">
        <v>870</v>
      </c>
      <c r="C712" s="79" t="s">
        <v>37</v>
      </c>
      <c r="D712" s="130" t="s">
        <v>1147</v>
      </c>
      <c r="E712" s="130"/>
      <c r="F712" s="66"/>
    </row>
    <row r="713" spans="1:6" x14ac:dyDescent="0.3">
      <c r="A713" s="35" t="s">
        <v>164</v>
      </c>
      <c r="B713" s="67" t="s">
        <v>165</v>
      </c>
      <c r="C713" s="79" t="s">
        <v>37</v>
      </c>
      <c r="D713" s="130" t="s">
        <v>1147</v>
      </c>
      <c r="E713" s="130"/>
      <c r="F713" s="66"/>
    </row>
    <row r="714" spans="1:6" x14ac:dyDescent="0.3">
      <c r="A714" s="35" t="s">
        <v>166</v>
      </c>
      <c r="B714" s="67" t="s">
        <v>167</v>
      </c>
      <c r="C714" s="79" t="s">
        <v>37</v>
      </c>
      <c r="D714" s="130" t="s">
        <v>1147</v>
      </c>
      <c r="E714" s="130"/>
      <c r="F714" s="66"/>
    </row>
    <row r="715" spans="1:6" x14ac:dyDescent="0.3">
      <c r="A715" s="35" t="s">
        <v>168</v>
      </c>
      <c r="B715" s="67" t="s">
        <v>511</v>
      </c>
      <c r="C715" s="79" t="s">
        <v>4</v>
      </c>
      <c r="D715" s="130" t="s">
        <v>1147</v>
      </c>
      <c r="E715" s="130"/>
      <c r="F715" s="66"/>
    </row>
    <row r="716" spans="1:6" x14ac:dyDescent="0.3">
      <c r="A716" s="35" t="s">
        <v>169</v>
      </c>
      <c r="B716" s="67" t="s">
        <v>1254</v>
      </c>
      <c r="C716" s="79" t="s">
        <v>37</v>
      </c>
      <c r="D716" s="130" t="s">
        <v>1147</v>
      </c>
      <c r="E716" s="130"/>
      <c r="F716" s="26"/>
    </row>
    <row r="717" spans="1:6" x14ac:dyDescent="0.3">
      <c r="A717" s="35" t="s">
        <v>871</v>
      </c>
      <c r="B717" s="67" t="s">
        <v>872</v>
      </c>
      <c r="C717" s="79" t="s">
        <v>37</v>
      </c>
      <c r="D717" s="130" t="s">
        <v>1147</v>
      </c>
      <c r="E717" s="130"/>
      <c r="F717" s="66"/>
    </row>
    <row r="718" spans="1:6" ht="23.1" customHeight="1" x14ac:dyDescent="0.3">
      <c r="A718" s="35" t="s">
        <v>170</v>
      </c>
      <c r="B718" s="67" t="s">
        <v>171</v>
      </c>
      <c r="C718" s="79" t="s">
        <v>37</v>
      </c>
      <c r="D718" s="130" t="s">
        <v>1147</v>
      </c>
      <c r="E718" s="130"/>
      <c r="F718" s="66"/>
    </row>
    <row r="719" spans="1:6" ht="30" customHeight="1" x14ac:dyDescent="0.3">
      <c r="A719" s="35" t="s">
        <v>172</v>
      </c>
      <c r="B719" s="67" t="s">
        <v>173</v>
      </c>
      <c r="C719" s="79" t="s">
        <v>37</v>
      </c>
      <c r="D719" s="130" t="s">
        <v>1147</v>
      </c>
      <c r="E719" s="130"/>
      <c r="F719" s="66"/>
    </row>
    <row r="720" spans="1:6" x14ac:dyDescent="0.3">
      <c r="A720" s="35" t="s">
        <v>174</v>
      </c>
      <c r="B720" s="67" t="s">
        <v>175</v>
      </c>
      <c r="C720" s="79" t="s">
        <v>37</v>
      </c>
      <c r="D720" s="130" t="s">
        <v>1147</v>
      </c>
      <c r="E720" s="130"/>
      <c r="F720" s="66"/>
    </row>
    <row r="721" spans="1:6" ht="30" customHeight="1" x14ac:dyDescent="0.3">
      <c r="A721" s="35" t="s">
        <v>176</v>
      </c>
      <c r="B721" s="67" t="s">
        <v>1253</v>
      </c>
      <c r="C721" s="79" t="s">
        <v>37</v>
      </c>
      <c r="D721" s="221">
        <v>4</v>
      </c>
      <c r="E721" s="130"/>
      <c r="F721" s="26">
        <f t="shared" ref="F721" si="21">D721*E721</f>
        <v>0</v>
      </c>
    </row>
    <row r="722" spans="1:6" ht="30" customHeight="1" x14ac:dyDescent="0.3">
      <c r="A722" s="35"/>
      <c r="B722" s="68" t="s">
        <v>439</v>
      </c>
      <c r="C722" s="79"/>
      <c r="D722" s="130"/>
      <c r="E722" s="130"/>
      <c r="F722" s="66"/>
    </row>
    <row r="723" spans="1:6" ht="27" customHeight="1" x14ac:dyDescent="0.3">
      <c r="A723" s="35" t="s">
        <v>177</v>
      </c>
      <c r="B723" s="153" t="s">
        <v>873</v>
      </c>
      <c r="C723" s="79" t="s">
        <v>150</v>
      </c>
      <c r="D723" s="130" t="s">
        <v>1147</v>
      </c>
      <c r="E723" s="130"/>
      <c r="F723" s="66"/>
    </row>
    <row r="724" spans="1:6" ht="27" customHeight="1" x14ac:dyDescent="0.3">
      <c r="A724" s="35"/>
      <c r="B724" s="68" t="s">
        <v>874</v>
      </c>
      <c r="C724" s="79"/>
      <c r="D724" s="130"/>
      <c r="E724" s="130"/>
      <c r="F724" s="66"/>
    </row>
    <row r="725" spans="1:6" ht="25.05" customHeight="1" x14ac:dyDescent="0.3">
      <c r="A725" s="35" t="s">
        <v>875</v>
      </c>
      <c r="B725" s="67" t="s">
        <v>876</v>
      </c>
      <c r="C725" s="79" t="s">
        <v>150</v>
      </c>
      <c r="D725" s="130" t="s">
        <v>1146</v>
      </c>
      <c r="E725" s="130"/>
      <c r="F725" s="26"/>
    </row>
    <row r="726" spans="1:6" ht="22.8" x14ac:dyDescent="0.3">
      <c r="A726" s="35" t="s">
        <v>877</v>
      </c>
      <c r="B726" s="67" t="s">
        <v>878</v>
      </c>
      <c r="C726" s="79" t="s">
        <v>150</v>
      </c>
      <c r="D726" s="130" t="s">
        <v>1146</v>
      </c>
      <c r="E726" s="130"/>
      <c r="F726" s="66"/>
    </row>
    <row r="727" spans="1:6" x14ac:dyDescent="0.3">
      <c r="A727" s="35" t="s">
        <v>879</v>
      </c>
      <c r="B727" s="67" t="s">
        <v>880</v>
      </c>
      <c r="C727" s="79" t="s">
        <v>150</v>
      </c>
      <c r="D727" s="130" t="s">
        <v>1147</v>
      </c>
      <c r="E727" s="130"/>
      <c r="F727" s="66"/>
    </row>
    <row r="728" spans="1:6" ht="19.5" customHeight="1" x14ac:dyDescent="0.3">
      <c r="A728" s="35" t="s">
        <v>881</v>
      </c>
      <c r="B728" s="67" t="s">
        <v>882</v>
      </c>
      <c r="C728" s="79" t="s">
        <v>150</v>
      </c>
      <c r="D728" s="130" t="s">
        <v>1147</v>
      </c>
      <c r="E728" s="130"/>
      <c r="F728" s="66"/>
    </row>
    <row r="729" spans="1:6" ht="19.5" customHeight="1" x14ac:dyDescent="0.3">
      <c r="A729" s="35" t="s">
        <v>883</v>
      </c>
      <c r="B729" s="67" t="s">
        <v>884</v>
      </c>
      <c r="C729" s="79" t="s">
        <v>150</v>
      </c>
      <c r="D729" s="221">
        <v>2</v>
      </c>
      <c r="E729" s="130"/>
      <c r="F729" s="26">
        <f t="shared" ref="F729:F731" si="22">D729*E729</f>
        <v>0</v>
      </c>
    </row>
    <row r="730" spans="1:6" ht="19.5" customHeight="1" x14ac:dyDescent="0.3">
      <c r="A730" s="35" t="s">
        <v>885</v>
      </c>
      <c r="B730" s="67" t="s">
        <v>886</v>
      </c>
      <c r="C730" s="79" t="s">
        <v>150</v>
      </c>
      <c r="D730" s="221" t="s">
        <v>1146</v>
      </c>
      <c r="E730" s="130"/>
      <c r="F730" s="66"/>
    </row>
    <row r="731" spans="1:6" ht="19.5" customHeight="1" x14ac:dyDescent="0.3">
      <c r="A731" s="35" t="s">
        <v>887</v>
      </c>
      <c r="B731" s="67" t="s">
        <v>888</v>
      </c>
      <c r="C731" s="79" t="s">
        <v>150</v>
      </c>
      <c r="D731" s="221">
        <v>2</v>
      </c>
      <c r="E731" s="130"/>
      <c r="F731" s="26">
        <f t="shared" si="22"/>
        <v>0</v>
      </c>
    </row>
    <row r="732" spans="1:6" ht="19.5" customHeight="1" x14ac:dyDescent="0.3">
      <c r="A732" s="35" t="s">
        <v>889</v>
      </c>
      <c r="B732" s="67" t="s">
        <v>890</v>
      </c>
      <c r="C732" s="79" t="s">
        <v>150</v>
      </c>
      <c r="D732" s="130" t="s">
        <v>1147</v>
      </c>
      <c r="E732" s="130"/>
      <c r="F732" s="66"/>
    </row>
    <row r="733" spans="1:6" ht="19.5" customHeight="1" x14ac:dyDescent="0.3">
      <c r="A733" s="64"/>
      <c r="B733" s="69" t="s">
        <v>891</v>
      </c>
      <c r="C733" s="133"/>
      <c r="D733" s="134"/>
      <c r="E733" s="134"/>
      <c r="F733" s="70"/>
    </row>
    <row r="734" spans="1:6" ht="19.5" customHeight="1" x14ac:dyDescent="0.3">
      <c r="A734" s="203" t="s">
        <v>470</v>
      </c>
      <c r="B734" s="203"/>
      <c r="C734" s="203"/>
      <c r="D734" s="203"/>
      <c r="E734" s="203"/>
      <c r="F734" s="137">
        <f>SUM(F702:F733)</f>
        <v>0</v>
      </c>
    </row>
    <row r="735" spans="1:6" ht="19.5" customHeight="1" x14ac:dyDescent="0.3">
      <c r="A735" s="85"/>
    </row>
    <row r="736" spans="1:6" x14ac:dyDescent="0.3">
      <c r="A736" s="85"/>
    </row>
    <row r="737" spans="1:1" x14ac:dyDescent="0.3">
      <c r="A737" s="85"/>
    </row>
    <row r="738" spans="1:1" x14ac:dyDescent="0.3">
      <c r="A738" s="85"/>
    </row>
    <row r="739" spans="1:1" x14ac:dyDescent="0.3">
      <c r="A739" s="85"/>
    </row>
    <row r="740" spans="1:1" x14ac:dyDescent="0.3">
      <c r="A740" s="85"/>
    </row>
    <row r="741" spans="1:1" x14ac:dyDescent="0.3">
      <c r="A741" s="85"/>
    </row>
    <row r="742" spans="1:1" x14ac:dyDescent="0.3">
      <c r="A742" s="85"/>
    </row>
    <row r="743" spans="1:1" x14ac:dyDescent="0.3">
      <c r="A743" s="85"/>
    </row>
    <row r="744" spans="1:1" x14ac:dyDescent="0.3">
      <c r="A744" s="85"/>
    </row>
    <row r="745" spans="1:1" x14ac:dyDescent="0.3">
      <c r="A745" s="85"/>
    </row>
    <row r="746" spans="1:1" x14ac:dyDescent="0.3">
      <c r="A746" s="85"/>
    </row>
    <row r="747" spans="1:1" x14ac:dyDescent="0.3">
      <c r="A747" s="85"/>
    </row>
    <row r="748" spans="1:1" x14ac:dyDescent="0.3">
      <c r="A748" s="85"/>
    </row>
    <row r="749" spans="1:1" x14ac:dyDescent="0.3">
      <c r="A749" s="85"/>
    </row>
    <row r="750" spans="1:1" x14ac:dyDescent="0.3">
      <c r="A750" s="85"/>
    </row>
    <row r="751" spans="1:1" x14ac:dyDescent="0.3">
      <c r="A751" s="85"/>
    </row>
    <row r="752" spans="1:1" x14ac:dyDescent="0.3">
      <c r="A752" s="85"/>
    </row>
    <row r="753" spans="1:6" x14ac:dyDescent="0.3">
      <c r="A753" s="85"/>
    </row>
    <row r="754" spans="1:6" x14ac:dyDescent="0.3">
      <c r="A754" s="85"/>
    </row>
    <row r="755" spans="1:6" x14ac:dyDescent="0.3">
      <c r="A755" s="85"/>
    </row>
    <row r="756" spans="1:6" ht="15" customHeight="1" x14ac:dyDescent="0.3">
      <c r="A756" s="85"/>
    </row>
    <row r="757" spans="1:6" x14ac:dyDescent="0.3">
      <c r="A757" s="85"/>
    </row>
    <row r="758" spans="1:6" x14ac:dyDescent="0.3">
      <c r="A758" s="15" t="s">
        <v>5</v>
      </c>
      <c r="B758" s="15" t="s">
        <v>3</v>
      </c>
      <c r="C758" s="175" t="s">
        <v>6</v>
      </c>
      <c r="D758" s="107" t="s">
        <v>7</v>
      </c>
      <c r="E758" s="107" t="s">
        <v>549</v>
      </c>
      <c r="F758" s="15" t="s">
        <v>22</v>
      </c>
    </row>
    <row r="759" spans="1:6" x14ac:dyDescent="0.3">
      <c r="A759" s="35"/>
      <c r="B759" s="36"/>
      <c r="C759" s="118"/>
      <c r="D759" s="114"/>
      <c r="E759" s="114"/>
      <c r="F759" s="129"/>
    </row>
    <row r="760" spans="1:6" ht="27.6" customHeight="1" x14ac:dyDescent="0.3">
      <c r="A760" s="35"/>
      <c r="B760" s="52" t="s">
        <v>892</v>
      </c>
      <c r="C760" s="117"/>
      <c r="D760" s="114"/>
      <c r="E760" s="114"/>
      <c r="F760" s="40"/>
    </row>
    <row r="761" spans="1:6" x14ac:dyDescent="0.3">
      <c r="A761" s="35" t="s">
        <v>893</v>
      </c>
      <c r="B761" s="42" t="s">
        <v>894</v>
      </c>
      <c r="C761" s="115" t="s">
        <v>37</v>
      </c>
      <c r="D761" s="130" t="s">
        <v>1147</v>
      </c>
      <c r="E761" s="114"/>
      <c r="F761" s="26"/>
    </row>
    <row r="762" spans="1:6" ht="18" customHeight="1" x14ac:dyDescent="0.3">
      <c r="A762" s="35" t="s">
        <v>895</v>
      </c>
      <c r="B762" s="42" t="s">
        <v>896</v>
      </c>
      <c r="C762" s="115" t="s">
        <v>150</v>
      </c>
      <c r="D762" s="130" t="s">
        <v>1147</v>
      </c>
      <c r="E762" s="114"/>
      <c r="F762" s="26"/>
    </row>
    <row r="763" spans="1:6" x14ac:dyDescent="0.3">
      <c r="A763" s="35" t="s">
        <v>897</v>
      </c>
      <c r="B763" s="42" t="s">
        <v>898</v>
      </c>
      <c r="C763" s="115" t="s">
        <v>37</v>
      </c>
      <c r="D763" s="130" t="s">
        <v>1147</v>
      </c>
      <c r="E763" s="114"/>
      <c r="F763" s="26"/>
    </row>
    <row r="764" spans="1:6" ht="38.1" customHeight="1" x14ac:dyDescent="0.3">
      <c r="A764" s="35" t="s">
        <v>899</v>
      </c>
      <c r="B764" s="42" t="s">
        <v>900</v>
      </c>
      <c r="C764" s="115" t="s">
        <v>150</v>
      </c>
      <c r="D764" s="130" t="s">
        <v>1147</v>
      </c>
      <c r="E764" s="114"/>
      <c r="F764" s="26"/>
    </row>
    <row r="765" spans="1:6" ht="30" customHeight="1" x14ac:dyDescent="0.3">
      <c r="A765" s="35" t="s">
        <v>901</v>
      </c>
      <c r="B765" s="42" t="s">
        <v>902</v>
      </c>
      <c r="C765" s="115" t="s">
        <v>150</v>
      </c>
      <c r="D765" s="130" t="s">
        <v>1147</v>
      </c>
      <c r="E765" s="114"/>
      <c r="F765" s="26"/>
    </row>
    <row r="766" spans="1:6" ht="14.1" customHeight="1" x14ac:dyDescent="0.3">
      <c r="A766" s="35" t="s">
        <v>903</v>
      </c>
      <c r="B766" s="42" t="s">
        <v>904</v>
      </c>
      <c r="C766" s="115" t="s">
        <v>504</v>
      </c>
      <c r="D766" s="130" t="s">
        <v>1147</v>
      </c>
      <c r="E766" s="114"/>
      <c r="F766" s="26"/>
    </row>
    <row r="767" spans="1:6" x14ac:dyDescent="0.3">
      <c r="A767" s="35" t="s">
        <v>905</v>
      </c>
      <c r="B767" s="42" t="s">
        <v>906</v>
      </c>
      <c r="C767" s="115" t="s">
        <v>150</v>
      </c>
      <c r="D767" s="130" t="s">
        <v>1147</v>
      </c>
      <c r="E767" s="114"/>
      <c r="F767" s="26"/>
    </row>
    <row r="768" spans="1:6" x14ac:dyDescent="0.3">
      <c r="A768" s="35" t="s">
        <v>907</v>
      </c>
      <c r="B768" s="42" t="s">
        <v>908</v>
      </c>
      <c r="C768" s="115" t="s">
        <v>150</v>
      </c>
      <c r="D768" s="130" t="s">
        <v>1147</v>
      </c>
      <c r="E768" s="114"/>
      <c r="F768" s="26"/>
    </row>
    <row r="769" spans="1:6" x14ac:dyDescent="0.3">
      <c r="A769" s="35"/>
      <c r="B769" s="52" t="s">
        <v>909</v>
      </c>
      <c r="C769" s="115"/>
      <c r="D769" s="114"/>
      <c r="E769" s="114"/>
      <c r="F769" s="40"/>
    </row>
    <row r="770" spans="1:6" x14ac:dyDescent="0.3">
      <c r="A770" s="35" t="s">
        <v>910</v>
      </c>
      <c r="B770" s="42" t="s">
        <v>894</v>
      </c>
      <c r="C770" s="115" t="s">
        <v>37</v>
      </c>
      <c r="D770" s="130" t="s">
        <v>1147</v>
      </c>
      <c r="E770" s="114"/>
      <c r="F770" s="40"/>
    </row>
    <row r="771" spans="1:6" ht="22.8" x14ac:dyDescent="0.3">
      <c r="A771" s="35" t="s">
        <v>911</v>
      </c>
      <c r="B771" s="42" t="s">
        <v>912</v>
      </c>
      <c r="C771" s="115" t="s">
        <v>37</v>
      </c>
      <c r="D771" s="130" t="s">
        <v>1147</v>
      </c>
      <c r="E771" s="114"/>
      <c r="F771" s="40"/>
    </row>
    <row r="772" spans="1:6" ht="12" customHeight="1" x14ac:dyDescent="0.3">
      <c r="A772" s="35" t="s">
        <v>913</v>
      </c>
      <c r="B772" s="42" t="s">
        <v>914</v>
      </c>
      <c r="C772" s="114" t="s">
        <v>504</v>
      </c>
      <c r="D772" s="130" t="s">
        <v>1147</v>
      </c>
      <c r="E772" s="114"/>
      <c r="F772" s="40"/>
    </row>
    <row r="773" spans="1:6" ht="17.100000000000001" customHeight="1" x14ac:dyDescent="0.3">
      <c r="A773" s="35"/>
      <c r="B773" s="52" t="s">
        <v>915</v>
      </c>
      <c r="C773" s="115"/>
      <c r="D773" s="114"/>
      <c r="E773" s="114"/>
      <c r="F773" s="40"/>
    </row>
    <row r="774" spans="1:6" ht="32.4" customHeight="1" x14ac:dyDescent="0.3">
      <c r="A774" s="35" t="s">
        <v>916</v>
      </c>
      <c r="B774" s="42" t="s">
        <v>917</v>
      </c>
      <c r="C774" s="115" t="s">
        <v>37</v>
      </c>
      <c r="D774" s="130" t="s">
        <v>1147</v>
      </c>
      <c r="E774" s="114"/>
      <c r="F774" s="40"/>
    </row>
    <row r="775" spans="1:6" ht="34.200000000000003" customHeight="1" x14ac:dyDescent="0.3">
      <c r="A775" s="35" t="s">
        <v>918</v>
      </c>
      <c r="B775" s="42" t="s">
        <v>919</v>
      </c>
      <c r="C775" s="115" t="s">
        <v>37</v>
      </c>
      <c r="D775" s="130" t="s">
        <v>1147</v>
      </c>
      <c r="E775" s="114"/>
      <c r="F775" s="26"/>
    </row>
    <row r="776" spans="1:6" ht="30.6" customHeight="1" x14ac:dyDescent="0.3">
      <c r="A776" s="35" t="s">
        <v>920</v>
      </c>
      <c r="B776" s="42" t="s">
        <v>921</v>
      </c>
      <c r="C776" s="115" t="s">
        <v>37</v>
      </c>
      <c r="D776" s="130">
        <v>8</v>
      </c>
      <c r="E776" s="114"/>
      <c r="F776" s="26">
        <f t="shared" ref="F776:F778" si="23">D776*E776</f>
        <v>0</v>
      </c>
    </row>
    <row r="777" spans="1:6" ht="23.4" customHeight="1" x14ac:dyDescent="0.3">
      <c r="A777" s="41" t="s">
        <v>922</v>
      </c>
      <c r="B777" s="43" t="s">
        <v>923</v>
      </c>
      <c r="C777" s="117" t="s">
        <v>41</v>
      </c>
      <c r="D777" s="130" t="s">
        <v>1147</v>
      </c>
      <c r="E777" s="118"/>
      <c r="F777" s="40"/>
    </row>
    <row r="778" spans="1:6" ht="22.8" x14ac:dyDescent="0.3">
      <c r="A778" s="41" t="s">
        <v>924</v>
      </c>
      <c r="B778" s="43" t="s">
        <v>1088</v>
      </c>
      <c r="C778" s="118" t="s">
        <v>150</v>
      </c>
      <c r="D778" s="130">
        <v>8</v>
      </c>
      <c r="E778" s="118"/>
      <c r="F778" s="26">
        <f t="shared" si="23"/>
        <v>0</v>
      </c>
    </row>
    <row r="779" spans="1:6" x14ac:dyDescent="0.3">
      <c r="A779" s="41"/>
      <c r="B779" s="71" t="s">
        <v>925</v>
      </c>
      <c r="C779" s="117"/>
      <c r="D779" s="118"/>
      <c r="E779" s="118"/>
      <c r="F779" s="40"/>
    </row>
    <row r="780" spans="1:6" x14ac:dyDescent="0.3">
      <c r="A780" s="41" t="s">
        <v>926</v>
      </c>
      <c r="B780" s="43" t="s">
        <v>927</v>
      </c>
      <c r="C780" s="117" t="s">
        <v>37</v>
      </c>
      <c r="D780" s="130" t="s">
        <v>1147</v>
      </c>
      <c r="E780" s="118"/>
      <c r="F780" s="40"/>
    </row>
    <row r="781" spans="1:6" ht="30" customHeight="1" x14ac:dyDescent="0.3">
      <c r="A781" s="41" t="s">
        <v>928</v>
      </c>
      <c r="B781" s="43" t="s">
        <v>929</v>
      </c>
      <c r="C781" s="117" t="s">
        <v>37</v>
      </c>
      <c r="D781" s="130" t="s">
        <v>1147</v>
      </c>
      <c r="E781" s="118"/>
      <c r="F781" s="40"/>
    </row>
    <row r="782" spans="1:6" ht="30" customHeight="1" x14ac:dyDescent="0.3">
      <c r="A782" s="41" t="s">
        <v>930</v>
      </c>
      <c r="B782" s="43" t="s">
        <v>931</v>
      </c>
      <c r="C782" s="117" t="s">
        <v>37</v>
      </c>
      <c r="D782" s="130" t="s">
        <v>1147</v>
      </c>
      <c r="E782" s="118"/>
      <c r="F782" s="40"/>
    </row>
    <row r="783" spans="1:6" ht="15" customHeight="1" x14ac:dyDescent="0.3">
      <c r="A783" s="35" t="s">
        <v>932</v>
      </c>
      <c r="B783" s="36" t="s">
        <v>933</v>
      </c>
      <c r="C783" s="114" t="s">
        <v>791</v>
      </c>
      <c r="D783" s="130" t="s">
        <v>1147</v>
      </c>
      <c r="E783" s="114"/>
      <c r="F783" s="40"/>
    </row>
    <row r="784" spans="1:6" x14ac:dyDescent="0.3">
      <c r="A784" s="35" t="s">
        <v>934</v>
      </c>
      <c r="B784" s="36" t="s">
        <v>935</v>
      </c>
      <c r="C784" s="114" t="s">
        <v>791</v>
      </c>
      <c r="D784" s="130" t="s">
        <v>1147</v>
      </c>
      <c r="E784" s="114"/>
      <c r="F784" s="40"/>
    </row>
    <row r="785" spans="1:6" x14ac:dyDescent="0.3">
      <c r="A785" s="35" t="s">
        <v>936</v>
      </c>
      <c r="B785" s="36" t="s">
        <v>937</v>
      </c>
      <c r="C785" s="114" t="s">
        <v>791</v>
      </c>
      <c r="D785" s="130" t="s">
        <v>1147</v>
      </c>
      <c r="E785" s="114"/>
      <c r="F785" s="40"/>
    </row>
    <row r="786" spans="1:6" x14ac:dyDescent="0.3">
      <c r="A786" s="35"/>
      <c r="B786" s="36"/>
      <c r="C786" s="118"/>
      <c r="D786" s="114"/>
      <c r="E786" s="114"/>
      <c r="F786" s="129"/>
    </row>
    <row r="787" spans="1:6" x14ac:dyDescent="0.3">
      <c r="A787" s="35"/>
      <c r="B787" s="36"/>
      <c r="C787" s="118"/>
      <c r="D787" s="114"/>
      <c r="E787" s="114"/>
      <c r="F787" s="129"/>
    </row>
    <row r="788" spans="1:6" x14ac:dyDescent="0.3">
      <c r="A788" s="35"/>
      <c r="B788" s="36"/>
      <c r="C788" s="118"/>
      <c r="D788" s="114"/>
      <c r="E788" s="114"/>
      <c r="F788" s="129"/>
    </row>
    <row r="789" spans="1:6" x14ac:dyDescent="0.3">
      <c r="A789" s="35"/>
      <c r="B789" s="36"/>
      <c r="C789" s="118"/>
      <c r="D789" s="114"/>
      <c r="E789" s="114"/>
      <c r="F789" s="129"/>
    </row>
    <row r="790" spans="1:6" x14ac:dyDescent="0.3">
      <c r="A790" s="35"/>
      <c r="B790" s="36"/>
      <c r="C790" s="118"/>
      <c r="D790" s="114"/>
      <c r="E790" s="114"/>
      <c r="F790" s="129"/>
    </row>
    <row r="791" spans="1:6" x14ac:dyDescent="0.3">
      <c r="A791" s="35"/>
      <c r="B791" s="36"/>
      <c r="C791" s="118"/>
      <c r="D791" s="114"/>
      <c r="E791" s="114"/>
      <c r="F791" s="129"/>
    </row>
    <row r="792" spans="1:6" x14ac:dyDescent="0.3">
      <c r="A792" s="35"/>
      <c r="B792" s="36"/>
      <c r="C792" s="118"/>
      <c r="D792" s="114"/>
      <c r="E792" s="114"/>
      <c r="F792" s="129"/>
    </row>
    <row r="793" spans="1:6" x14ac:dyDescent="0.3">
      <c r="A793" s="35"/>
      <c r="B793" s="36"/>
      <c r="C793" s="118"/>
      <c r="D793" s="114"/>
      <c r="E793" s="114"/>
      <c r="F793" s="129"/>
    </row>
    <row r="794" spans="1:6" x14ac:dyDescent="0.3">
      <c r="A794" s="203" t="s">
        <v>1119</v>
      </c>
      <c r="B794" s="203"/>
      <c r="C794" s="203"/>
      <c r="D794" s="203"/>
      <c r="E794" s="203"/>
      <c r="F794" s="137">
        <f>SUM(F761:F785)</f>
        <v>0</v>
      </c>
    </row>
    <row r="795" spans="1:6" x14ac:dyDescent="0.3">
      <c r="A795" s="203" t="s">
        <v>470</v>
      </c>
      <c r="B795" s="203"/>
      <c r="C795" s="203"/>
      <c r="D795" s="203"/>
      <c r="E795" s="203"/>
      <c r="F795" s="137">
        <f>F734</f>
        <v>0</v>
      </c>
    </row>
    <row r="796" spans="1:6" x14ac:dyDescent="0.3">
      <c r="A796" s="203" t="s">
        <v>201</v>
      </c>
      <c r="B796" s="203"/>
      <c r="C796" s="203"/>
      <c r="D796" s="203"/>
      <c r="E796" s="203"/>
      <c r="F796" s="137">
        <f>SUM(F794:F795)</f>
        <v>0</v>
      </c>
    </row>
    <row r="797" spans="1:6" x14ac:dyDescent="0.3">
      <c r="A797" s="34"/>
      <c r="B797" s="34"/>
      <c r="C797" s="178"/>
      <c r="D797" s="33"/>
      <c r="E797" s="33"/>
      <c r="F797" s="138"/>
    </row>
    <row r="798" spans="1:6" x14ac:dyDescent="0.3">
      <c r="A798" s="34"/>
    </row>
    <row r="799" spans="1:6" x14ac:dyDescent="0.3">
      <c r="A799" s="34"/>
      <c r="B799" s="34"/>
      <c r="C799" s="178"/>
      <c r="D799" s="33"/>
      <c r="E799" s="33"/>
      <c r="F799" s="138"/>
    </row>
    <row r="800" spans="1:6" x14ac:dyDescent="0.3">
      <c r="A800" s="34"/>
      <c r="B800" s="34"/>
      <c r="C800" s="178"/>
      <c r="D800" s="33"/>
      <c r="E800" s="33"/>
      <c r="F800" s="138"/>
    </row>
    <row r="801" spans="1:6" x14ac:dyDescent="0.3">
      <c r="A801" s="34"/>
      <c r="B801" s="34"/>
      <c r="C801" s="178"/>
      <c r="D801" s="33"/>
      <c r="E801" s="33"/>
      <c r="F801" s="138"/>
    </row>
    <row r="802" spans="1:6" x14ac:dyDescent="0.3">
      <c r="A802" s="34"/>
      <c r="B802" s="34"/>
      <c r="C802" s="178"/>
      <c r="D802" s="33"/>
      <c r="E802" s="33"/>
      <c r="F802" s="138"/>
    </row>
    <row r="803" spans="1:6" x14ac:dyDescent="0.3">
      <c r="A803" s="34"/>
      <c r="B803" s="34"/>
      <c r="C803" s="178"/>
      <c r="D803" s="33"/>
      <c r="E803" s="33"/>
      <c r="F803" s="138"/>
    </row>
    <row r="804" spans="1:6" x14ac:dyDescent="0.3">
      <c r="A804" s="34"/>
      <c r="B804" s="34"/>
      <c r="C804" s="178"/>
      <c r="D804" s="33"/>
      <c r="E804" s="33"/>
      <c r="F804" s="138"/>
    </row>
    <row r="805" spans="1:6" x14ac:dyDescent="0.3">
      <c r="A805" s="34"/>
      <c r="B805" s="34"/>
      <c r="C805" s="178"/>
      <c r="D805" s="33"/>
      <c r="E805" s="33"/>
      <c r="F805" s="138"/>
    </row>
    <row r="806" spans="1:6" x14ac:dyDescent="0.3">
      <c r="A806" s="34"/>
      <c r="B806" s="34"/>
      <c r="C806" s="178"/>
      <c r="D806" s="33"/>
      <c r="E806" s="33"/>
      <c r="F806" s="138"/>
    </row>
    <row r="807" spans="1:6" x14ac:dyDescent="0.3">
      <c r="A807" s="34"/>
      <c r="B807" s="34"/>
      <c r="C807" s="178"/>
      <c r="D807" s="33"/>
      <c r="E807" s="33"/>
      <c r="F807" s="138"/>
    </row>
    <row r="808" spans="1:6" x14ac:dyDescent="0.3">
      <c r="A808" s="34"/>
      <c r="B808" s="34"/>
      <c r="C808" s="178"/>
      <c r="D808" s="33"/>
      <c r="E808" s="33"/>
      <c r="F808" s="138"/>
    </row>
    <row r="809" spans="1:6" x14ac:dyDescent="0.3">
      <c r="A809" s="34"/>
      <c r="B809" s="34"/>
      <c r="C809" s="178"/>
      <c r="D809" s="33"/>
      <c r="E809" s="33"/>
      <c r="F809" s="138"/>
    </row>
    <row r="810" spans="1:6" x14ac:dyDescent="0.3">
      <c r="A810" s="34"/>
      <c r="B810" s="34"/>
      <c r="C810" s="178"/>
      <c r="D810" s="33"/>
      <c r="E810" s="33"/>
      <c r="F810" s="138"/>
    </row>
    <row r="811" spans="1:6" x14ac:dyDescent="0.3">
      <c r="A811" s="34"/>
      <c r="B811" s="34"/>
      <c r="C811" s="178"/>
      <c r="D811" s="33"/>
      <c r="E811" s="33"/>
      <c r="F811" s="138"/>
    </row>
    <row r="812" spans="1:6" x14ac:dyDescent="0.3">
      <c r="A812" s="34"/>
      <c r="B812" s="34"/>
      <c r="C812" s="178"/>
      <c r="D812" s="33"/>
      <c r="E812" s="33"/>
      <c r="F812" s="138"/>
    </row>
    <row r="813" spans="1:6" x14ac:dyDescent="0.3">
      <c r="A813" s="34"/>
      <c r="B813" s="34"/>
      <c r="C813" s="178"/>
      <c r="D813" s="33"/>
      <c r="E813" s="33"/>
      <c r="F813" s="138"/>
    </row>
    <row r="814" spans="1:6" x14ac:dyDescent="0.3">
      <c r="A814" s="34"/>
      <c r="B814" s="34"/>
      <c r="C814" s="178"/>
      <c r="D814" s="33"/>
      <c r="E814" s="33"/>
      <c r="F814" s="138"/>
    </row>
    <row r="815" spans="1:6" x14ac:dyDescent="0.3">
      <c r="A815" s="34"/>
      <c r="B815" s="34"/>
      <c r="C815" s="178"/>
      <c r="D815" s="33"/>
      <c r="E815" s="33"/>
      <c r="F815" s="138"/>
    </row>
    <row r="816" spans="1:6" x14ac:dyDescent="0.3">
      <c r="A816" s="34"/>
      <c r="B816" s="34"/>
      <c r="C816" s="178"/>
      <c r="D816" s="33"/>
      <c r="E816" s="33"/>
      <c r="F816" s="138"/>
    </row>
    <row r="817" spans="1:6" x14ac:dyDescent="0.3">
      <c r="A817" s="15" t="s">
        <v>5</v>
      </c>
      <c r="B817" s="15" t="s">
        <v>3</v>
      </c>
      <c r="C817" s="175" t="s">
        <v>6</v>
      </c>
      <c r="D817" s="107" t="s">
        <v>7</v>
      </c>
      <c r="E817" s="107" t="s">
        <v>549</v>
      </c>
      <c r="F817" s="15" t="s">
        <v>22</v>
      </c>
    </row>
    <row r="818" spans="1:6" x14ac:dyDescent="0.3">
      <c r="A818" s="35"/>
      <c r="B818" s="59"/>
      <c r="C818" s="183"/>
      <c r="D818" s="130"/>
      <c r="E818" s="130"/>
      <c r="F818" s="66"/>
    </row>
    <row r="819" spans="1:6" x14ac:dyDescent="0.3">
      <c r="A819" s="37" t="s">
        <v>202</v>
      </c>
      <c r="B819" s="65" t="s">
        <v>442</v>
      </c>
      <c r="C819" s="186"/>
      <c r="D819" s="130"/>
      <c r="E819" s="130"/>
      <c r="F819" s="66"/>
    </row>
    <row r="820" spans="1:6" x14ac:dyDescent="0.3">
      <c r="A820" s="37"/>
      <c r="B820" s="65" t="s">
        <v>938</v>
      </c>
      <c r="C820" s="186"/>
      <c r="D820" s="130"/>
      <c r="E820" s="130"/>
      <c r="F820" s="66"/>
    </row>
    <row r="821" spans="1:6" x14ac:dyDescent="0.3">
      <c r="A821" s="35" t="s">
        <v>203</v>
      </c>
      <c r="B821" s="67" t="s">
        <v>939</v>
      </c>
      <c r="C821" s="79" t="s">
        <v>42</v>
      </c>
      <c r="D821" s="130" t="s">
        <v>1146</v>
      </c>
      <c r="E821" s="130"/>
      <c r="F821" s="66"/>
    </row>
    <row r="822" spans="1:6" x14ac:dyDescent="0.3">
      <c r="A822" s="35" t="s">
        <v>204</v>
      </c>
      <c r="B822" s="67" t="s">
        <v>512</v>
      </c>
      <c r="C822" s="79" t="s">
        <v>150</v>
      </c>
      <c r="D822" s="130" t="s">
        <v>1146</v>
      </c>
      <c r="E822" s="130"/>
      <c r="F822" s="66"/>
    </row>
    <row r="823" spans="1:6" x14ac:dyDescent="0.3">
      <c r="A823" s="35" t="s">
        <v>940</v>
      </c>
      <c r="B823" s="67" t="s">
        <v>941</v>
      </c>
      <c r="C823" s="79" t="s">
        <v>42</v>
      </c>
      <c r="D823" s="130" t="s">
        <v>1146</v>
      </c>
      <c r="E823" s="130"/>
      <c r="F823" s="66"/>
    </row>
    <row r="824" spans="1:6" x14ac:dyDescent="0.3">
      <c r="A824" s="35" t="s">
        <v>942</v>
      </c>
      <c r="B824" s="67" t="s">
        <v>943</v>
      </c>
      <c r="C824" s="79" t="s">
        <v>42</v>
      </c>
      <c r="D824" s="130" t="s">
        <v>1146</v>
      </c>
      <c r="E824" s="130"/>
      <c r="F824" s="66"/>
    </row>
    <row r="825" spans="1:6" x14ac:dyDescent="0.3">
      <c r="A825" s="35" t="s">
        <v>205</v>
      </c>
      <c r="B825" s="67" t="s">
        <v>944</v>
      </c>
      <c r="C825" s="79" t="s">
        <v>42</v>
      </c>
      <c r="D825" s="130" t="s">
        <v>1146</v>
      </c>
      <c r="E825" s="130"/>
      <c r="F825" s="66"/>
    </row>
    <row r="826" spans="1:6" x14ac:dyDescent="0.3">
      <c r="A826" s="35" t="s">
        <v>206</v>
      </c>
      <c r="B826" s="67" t="s">
        <v>945</v>
      </c>
      <c r="C826" s="79" t="s">
        <v>42</v>
      </c>
      <c r="D826" s="130" t="s">
        <v>1146</v>
      </c>
      <c r="E826" s="130"/>
      <c r="F826" s="66"/>
    </row>
    <row r="827" spans="1:6" x14ac:dyDescent="0.3">
      <c r="A827" s="35" t="s">
        <v>207</v>
      </c>
      <c r="B827" s="67" t="s">
        <v>946</v>
      </c>
      <c r="C827" s="79" t="s">
        <v>42</v>
      </c>
      <c r="D827" s="130" t="s">
        <v>1146</v>
      </c>
      <c r="E827" s="130"/>
      <c r="F827" s="66"/>
    </row>
    <row r="828" spans="1:6" x14ac:dyDescent="0.3">
      <c r="A828" s="35" t="s">
        <v>208</v>
      </c>
      <c r="B828" s="67" t="s">
        <v>947</v>
      </c>
      <c r="C828" s="79" t="s">
        <v>42</v>
      </c>
      <c r="D828" s="130" t="s">
        <v>1146</v>
      </c>
      <c r="E828" s="130"/>
      <c r="F828" s="66"/>
    </row>
    <row r="829" spans="1:6" x14ac:dyDescent="0.3">
      <c r="A829" s="35" t="s">
        <v>948</v>
      </c>
      <c r="B829" s="67" t="s">
        <v>949</v>
      </c>
      <c r="C829" s="79" t="s">
        <v>42</v>
      </c>
      <c r="D829" s="130" t="s">
        <v>1146</v>
      </c>
      <c r="E829" s="130"/>
      <c r="F829" s="66"/>
    </row>
    <row r="830" spans="1:6" x14ac:dyDescent="0.3">
      <c r="A830" s="35" t="s">
        <v>950</v>
      </c>
      <c r="B830" s="67" t="s">
        <v>951</v>
      </c>
      <c r="C830" s="79" t="s">
        <v>42</v>
      </c>
      <c r="D830" s="130" t="s">
        <v>1147</v>
      </c>
      <c r="E830" s="130"/>
      <c r="F830" s="66"/>
    </row>
    <row r="831" spans="1:6" x14ac:dyDescent="0.3">
      <c r="A831" s="35" t="s">
        <v>952</v>
      </c>
      <c r="B831" s="67" t="s">
        <v>953</v>
      </c>
      <c r="C831" s="79" t="s">
        <v>42</v>
      </c>
      <c r="D831" s="130" t="s">
        <v>1147</v>
      </c>
      <c r="E831" s="130"/>
      <c r="F831" s="66"/>
    </row>
    <row r="832" spans="1:6" x14ac:dyDescent="0.3">
      <c r="A832" s="35" t="s">
        <v>954</v>
      </c>
      <c r="B832" s="67" t="s">
        <v>955</v>
      </c>
      <c r="C832" s="79" t="s">
        <v>42</v>
      </c>
      <c r="D832" s="130" t="s">
        <v>1147</v>
      </c>
      <c r="E832" s="130"/>
      <c r="F832" s="66"/>
    </row>
    <row r="833" spans="1:6" x14ac:dyDescent="0.3">
      <c r="A833" s="35" t="s">
        <v>956</v>
      </c>
      <c r="B833" s="67" t="s">
        <v>957</v>
      </c>
      <c r="C833" s="79" t="s">
        <v>42</v>
      </c>
      <c r="D833" s="130" t="s">
        <v>1147</v>
      </c>
      <c r="E833" s="130"/>
      <c r="F833" s="66"/>
    </row>
    <row r="834" spans="1:6" x14ac:dyDescent="0.3">
      <c r="A834" s="35" t="s">
        <v>958</v>
      </c>
      <c r="B834" s="67" t="s">
        <v>959</v>
      </c>
      <c r="C834" s="79" t="s">
        <v>150</v>
      </c>
      <c r="D834" s="130" t="s">
        <v>1147</v>
      </c>
      <c r="E834" s="130"/>
      <c r="F834" s="26"/>
    </row>
    <row r="835" spans="1:6" ht="18" customHeight="1" x14ac:dyDescent="0.3">
      <c r="A835" s="35" t="s">
        <v>960</v>
      </c>
      <c r="B835" s="67" t="s">
        <v>961</v>
      </c>
      <c r="C835" s="79" t="s">
        <v>37</v>
      </c>
      <c r="D835" s="130" t="s">
        <v>1147</v>
      </c>
      <c r="E835" s="130"/>
      <c r="F835" s="26"/>
    </row>
    <row r="836" spans="1:6" x14ac:dyDescent="0.3">
      <c r="A836" s="35" t="s">
        <v>962</v>
      </c>
      <c r="B836" s="67" t="s">
        <v>963</v>
      </c>
      <c r="C836" s="79" t="s">
        <v>37</v>
      </c>
      <c r="D836" s="130" t="s">
        <v>1146</v>
      </c>
      <c r="E836" s="130"/>
      <c r="F836" s="26"/>
    </row>
    <row r="837" spans="1:6" x14ac:dyDescent="0.3">
      <c r="A837" s="35" t="s">
        <v>964</v>
      </c>
      <c r="B837" s="67" t="s">
        <v>965</v>
      </c>
      <c r="C837" s="79" t="s">
        <v>37</v>
      </c>
      <c r="D837" s="130" t="s">
        <v>1147</v>
      </c>
      <c r="E837" s="130"/>
      <c r="F837" s="66"/>
    </row>
    <row r="838" spans="1:6" x14ac:dyDescent="0.3">
      <c r="A838" s="35" t="s">
        <v>966</v>
      </c>
      <c r="B838" s="67" t="s">
        <v>967</v>
      </c>
      <c r="C838" s="79" t="s">
        <v>37</v>
      </c>
      <c r="D838" s="130" t="s">
        <v>1146</v>
      </c>
      <c r="E838" s="130"/>
      <c r="F838" s="26"/>
    </row>
    <row r="839" spans="1:6" ht="22.8" x14ac:dyDescent="0.3">
      <c r="A839" s="35" t="s">
        <v>968</v>
      </c>
      <c r="B839" s="67" t="s">
        <v>969</v>
      </c>
      <c r="C839" s="79" t="s">
        <v>37</v>
      </c>
      <c r="D839" s="130" t="s">
        <v>1147</v>
      </c>
      <c r="E839" s="130"/>
      <c r="F839" s="66"/>
    </row>
    <row r="840" spans="1:6" x14ac:dyDescent="0.3">
      <c r="A840" s="35" t="s">
        <v>517</v>
      </c>
      <c r="B840" s="67" t="s">
        <v>970</v>
      </c>
      <c r="C840" s="79" t="s">
        <v>150</v>
      </c>
      <c r="D840" s="130" t="s">
        <v>1147</v>
      </c>
      <c r="E840" s="130"/>
      <c r="F840" s="66"/>
    </row>
    <row r="841" spans="1:6" ht="11.1" customHeight="1" x14ac:dyDescent="0.3">
      <c r="A841" s="35"/>
      <c r="B841" s="68" t="s">
        <v>971</v>
      </c>
      <c r="C841" s="79"/>
      <c r="D841" s="130" t="s">
        <v>1102</v>
      </c>
      <c r="E841" s="130"/>
      <c r="F841" s="66"/>
    </row>
    <row r="842" spans="1:6" ht="30" customHeight="1" x14ac:dyDescent="0.3">
      <c r="A842" s="35" t="s">
        <v>518</v>
      </c>
      <c r="B842" s="67" t="s">
        <v>972</v>
      </c>
      <c r="C842" s="79" t="s">
        <v>504</v>
      </c>
      <c r="D842" s="130" t="s">
        <v>1105</v>
      </c>
      <c r="E842" s="130"/>
      <c r="F842" s="26"/>
    </row>
    <row r="843" spans="1:6" ht="21" customHeight="1" x14ac:dyDescent="0.3">
      <c r="A843" s="35" t="s">
        <v>518</v>
      </c>
      <c r="B843" s="67" t="s">
        <v>973</v>
      </c>
      <c r="C843" s="79" t="s">
        <v>41</v>
      </c>
      <c r="D843" s="130" t="s">
        <v>1105</v>
      </c>
      <c r="E843" s="130"/>
      <c r="F843" s="26"/>
    </row>
    <row r="844" spans="1:6" x14ac:dyDescent="0.3">
      <c r="A844" s="35" t="s">
        <v>519</v>
      </c>
      <c r="B844" s="67" t="s">
        <v>974</v>
      </c>
      <c r="C844" s="79" t="s">
        <v>37</v>
      </c>
      <c r="D844" s="130" t="s">
        <v>1147</v>
      </c>
      <c r="E844" s="130"/>
      <c r="F844" s="66"/>
    </row>
    <row r="845" spans="1:6" x14ac:dyDescent="0.3">
      <c r="A845" s="35" t="s">
        <v>520</v>
      </c>
      <c r="B845" s="67" t="s">
        <v>975</v>
      </c>
      <c r="C845" s="79" t="s">
        <v>37</v>
      </c>
      <c r="D845" s="130" t="s">
        <v>1147</v>
      </c>
      <c r="E845" s="130"/>
      <c r="F845" s="66"/>
    </row>
    <row r="846" spans="1:6" x14ac:dyDescent="0.3">
      <c r="A846" s="35" t="s">
        <v>976</v>
      </c>
      <c r="B846" s="67" t="s">
        <v>977</v>
      </c>
      <c r="C846" s="79" t="s">
        <v>37</v>
      </c>
      <c r="D846" s="130" t="s">
        <v>1147</v>
      </c>
      <c r="E846" s="130"/>
      <c r="F846" s="66"/>
    </row>
    <row r="847" spans="1:6" x14ac:dyDescent="0.3">
      <c r="A847" s="35" t="s">
        <v>521</v>
      </c>
      <c r="B847" s="67" t="s">
        <v>978</v>
      </c>
      <c r="C847" s="79" t="s">
        <v>979</v>
      </c>
      <c r="D847" s="130" t="s">
        <v>1147</v>
      </c>
      <c r="E847" s="130"/>
      <c r="F847" s="66"/>
    </row>
    <row r="848" spans="1:6" x14ac:dyDescent="0.3">
      <c r="A848" s="35"/>
      <c r="B848" s="68" t="s">
        <v>980</v>
      </c>
      <c r="C848" s="79"/>
      <c r="D848" s="130"/>
      <c r="E848" s="130"/>
      <c r="F848" s="66"/>
    </row>
    <row r="849" spans="1:6" ht="30" customHeight="1" x14ac:dyDescent="0.3">
      <c r="A849" s="35" t="s">
        <v>522</v>
      </c>
      <c r="B849" s="67" t="s">
        <v>981</v>
      </c>
      <c r="C849" s="184" t="s">
        <v>42</v>
      </c>
      <c r="D849" s="130" t="s">
        <v>1147</v>
      </c>
      <c r="E849" s="130"/>
      <c r="F849" s="66"/>
    </row>
    <row r="850" spans="1:6" x14ac:dyDescent="0.3">
      <c r="A850" s="35" t="s">
        <v>523</v>
      </c>
      <c r="B850" s="67" t="s">
        <v>982</v>
      </c>
      <c r="C850" s="184" t="s">
        <v>1202</v>
      </c>
      <c r="D850" s="130" t="s">
        <v>1147</v>
      </c>
      <c r="E850" s="130"/>
      <c r="F850" s="66"/>
    </row>
    <row r="851" spans="1:6" x14ac:dyDescent="0.3">
      <c r="A851" s="35" t="s">
        <v>524</v>
      </c>
      <c r="B851" s="67" t="s">
        <v>983</v>
      </c>
      <c r="C851" s="184" t="s">
        <v>487</v>
      </c>
      <c r="D851" s="130" t="s">
        <v>1147</v>
      </c>
      <c r="E851" s="130"/>
      <c r="F851" s="66"/>
    </row>
    <row r="852" spans="1:6" x14ac:dyDescent="0.3">
      <c r="A852" s="35" t="s">
        <v>525</v>
      </c>
      <c r="B852" s="67" t="s">
        <v>984</v>
      </c>
      <c r="C852" s="184" t="s">
        <v>41</v>
      </c>
      <c r="D852" s="130" t="s">
        <v>1147</v>
      </c>
      <c r="E852" s="130"/>
      <c r="F852" s="66"/>
    </row>
    <row r="853" spans="1:6" x14ac:dyDescent="0.3">
      <c r="A853" s="35" t="s">
        <v>526</v>
      </c>
      <c r="B853" s="67" t="s">
        <v>963</v>
      </c>
      <c r="C853" s="184" t="s">
        <v>37</v>
      </c>
      <c r="D853" s="130" t="s">
        <v>1147</v>
      </c>
      <c r="E853" s="130"/>
      <c r="F853" s="66"/>
    </row>
    <row r="854" spans="1:6" x14ac:dyDescent="0.3">
      <c r="A854" s="35"/>
      <c r="B854" s="68" t="s">
        <v>985</v>
      </c>
      <c r="C854" s="184"/>
      <c r="D854" s="130"/>
      <c r="E854" s="130"/>
      <c r="F854" s="66"/>
    </row>
    <row r="855" spans="1:6" x14ac:dyDescent="0.3">
      <c r="A855" s="35" t="s">
        <v>527</v>
      </c>
      <c r="B855" s="67" t="s">
        <v>986</v>
      </c>
      <c r="C855" s="184" t="s">
        <v>37</v>
      </c>
      <c r="D855" s="130" t="s">
        <v>1147</v>
      </c>
      <c r="E855" s="130"/>
      <c r="F855" s="66"/>
    </row>
    <row r="856" spans="1:6" ht="22.8" x14ac:dyDescent="0.3">
      <c r="A856" s="35" t="s">
        <v>528</v>
      </c>
      <c r="B856" s="67" t="s">
        <v>987</v>
      </c>
      <c r="C856" s="184" t="s">
        <v>42</v>
      </c>
      <c r="D856" s="130" t="s">
        <v>1147</v>
      </c>
      <c r="E856" s="130"/>
      <c r="F856" s="66"/>
    </row>
    <row r="857" spans="1:6" x14ac:dyDescent="0.3">
      <c r="A857" s="35" t="s">
        <v>988</v>
      </c>
      <c r="B857" s="67" t="s">
        <v>989</v>
      </c>
      <c r="C857" s="184" t="s">
        <v>37</v>
      </c>
      <c r="D857" s="130" t="s">
        <v>1147</v>
      </c>
      <c r="E857" s="130"/>
      <c r="F857" s="66"/>
    </row>
    <row r="858" spans="1:6" x14ac:dyDescent="0.3">
      <c r="A858" s="64" t="s">
        <v>990</v>
      </c>
      <c r="B858" s="69" t="s">
        <v>991</v>
      </c>
      <c r="C858" s="185" t="s">
        <v>150</v>
      </c>
      <c r="D858" s="130" t="s">
        <v>1147</v>
      </c>
      <c r="E858" s="134"/>
      <c r="F858" s="70"/>
    </row>
    <row r="859" spans="1:6" x14ac:dyDescent="0.3">
      <c r="A859" s="203" t="s">
        <v>419</v>
      </c>
      <c r="B859" s="203"/>
      <c r="C859" s="203"/>
      <c r="D859" s="203"/>
      <c r="E859" s="203"/>
      <c r="F859" s="137">
        <f>SUM(F821:F858)</f>
        <v>0</v>
      </c>
    </row>
    <row r="860" spans="1:6" x14ac:dyDescent="0.3">
      <c r="A860" s="85"/>
    </row>
    <row r="861" spans="1:6" x14ac:dyDescent="0.3">
      <c r="A861" s="85"/>
    </row>
    <row r="862" spans="1:6" x14ac:dyDescent="0.3">
      <c r="A862" s="85"/>
    </row>
    <row r="863" spans="1:6" x14ac:dyDescent="0.3">
      <c r="A863" s="85"/>
    </row>
    <row r="864" spans="1:6" x14ac:dyDescent="0.3">
      <c r="A864" s="85"/>
    </row>
    <row r="865" spans="1:1" x14ac:dyDescent="0.3">
      <c r="A865" s="85"/>
    </row>
    <row r="866" spans="1:1" x14ac:dyDescent="0.3">
      <c r="A866" s="85"/>
    </row>
    <row r="867" spans="1:1" x14ac:dyDescent="0.3">
      <c r="A867" s="85"/>
    </row>
    <row r="868" spans="1:1" x14ac:dyDescent="0.3">
      <c r="A868" s="85"/>
    </row>
    <row r="869" spans="1:1" x14ac:dyDescent="0.3">
      <c r="A869" s="85"/>
    </row>
    <row r="870" spans="1:1" x14ac:dyDescent="0.3">
      <c r="A870" s="85"/>
    </row>
    <row r="871" spans="1:1" x14ac:dyDescent="0.3">
      <c r="A871" s="85"/>
    </row>
    <row r="872" spans="1:1" x14ac:dyDescent="0.3">
      <c r="A872" s="85"/>
    </row>
    <row r="873" spans="1:1" x14ac:dyDescent="0.3">
      <c r="A873" s="85"/>
    </row>
    <row r="874" spans="1:1" x14ac:dyDescent="0.3">
      <c r="A874" s="85"/>
    </row>
    <row r="875" spans="1:1" x14ac:dyDescent="0.3">
      <c r="A875" s="85"/>
    </row>
    <row r="876" spans="1:1" x14ac:dyDescent="0.3">
      <c r="A876" s="85"/>
    </row>
    <row r="877" spans="1:1" x14ac:dyDescent="0.3">
      <c r="A877" s="85"/>
    </row>
    <row r="878" spans="1:1" ht="21.75" customHeight="1" x14ac:dyDescent="0.3">
      <c r="A878" s="85"/>
    </row>
    <row r="879" spans="1:1" ht="17.100000000000001" customHeight="1" x14ac:dyDescent="0.3">
      <c r="A879" s="85"/>
    </row>
    <row r="880" spans="1:1" ht="14.1" customHeight="1" x14ac:dyDescent="0.3">
      <c r="A880" s="85"/>
    </row>
    <row r="881" spans="1:6" ht="28.05" customHeight="1" x14ac:dyDescent="0.3">
      <c r="A881" s="85"/>
    </row>
    <row r="882" spans="1:6" ht="30" customHeight="1" x14ac:dyDescent="0.3">
      <c r="A882" s="85"/>
    </row>
    <row r="883" spans="1:6" x14ac:dyDescent="0.3">
      <c r="A883" s="15" t="s">
        <v>5</v>
      </c>
      <c r="B883" s="15" t="s">
        <v>3</v>
      </c>
      <c r="C883" s="175" t="s">
        <v>6</v>
      </c>
      <c r="D883" s="107" t="s">
        <v>7</v>
      </c>
      <c r="E883" s="107" t="s">
        <v>549</v>
      </c>
      <c r="F883" s="15" t="s">
        <v>22</v>
      </c>
    </row>
    <row r="884" spans="1:6" x14ac:dyDescent="0.3">
      <c r="A884" s="35"/>
      <c r="B884" s="36"/>
      <c r="C884" s="118"/>
      <c r="D884" s="114"/>
      <c r="E884" s="114"/>
      <c r="F884" s="36"/>
    </row>
    <row r="885" spans="1:6" ht="25.05" customHeight="1" x14ac:dyDescent="0.3">
      <c r="A885" s="37" t="s">
        <v>187</v>
      </c>
      <c r="B885" s="52" t="s">
        <v>992</v>
      </c>
      <c r="C885" s="179"/>
      <c r="D885" s="114"/>
      <c r="E885" s="114"/>
      <c r="F885" s="36"/>
    </row>
    <row r="886" spans="1:6" ht="27" customHeight="1" x14ac:dyDescent="0.3">
      <c r="A886" s="35" t="s">
        <v>220</v>
      </c>
      <c r="B886" s="42" t="s">
        <v>993</v>
      </c>
      <c r="C886" s="115" t="s">
        <v>37</v>
      </c>
      <c r="D886" s="221">
        <v>2</v>
      </c>
      <c r="E886" s="114"/>
      <c r="F886" s="26">
        <f t="shared" ref="F886" si="24">D886*E886</f>
        <v>0</v>
      </c>
    </row>
    <row r="887" spans="1:6" ht="16.05" customHeight="1" x14ac:dyDescent="0.3">
      <c r="A887" s="35" t="s">
        <v>188</v>
      </c>
      <c r="B887" s="42" t="s">
        <v>994</v>
      </c>
      <c r="C887" s="115" t="s">
        <v>37</v>
      </c>
      <c r="D887" s="221" t="s">
        <v>1147</v>
      </c>
      <c r="E887" s="114"/>
      <c r="F887" s="26"/>
    </row>
    <row r="888" spans="1:6" ht="22.8" x14ac:dyDescent="0.3">
      <c r="A888" s="35" t="s">
        <v>189</v>
      </c>
      <c r="B888" s="42" t="s">
        <v>995</v>
      </c>
      <c r="C888" s="115" t="s">
        <v>150</v>
      </c>
      <c r="D888" s="221" t="s">
        <v>1147</v>
      </c>
      <c r="E888" s="114"/>
      <c r="F888" s="40"/>
    </row>
    <row r="889" spans="1:6" ht="30" customHeight="1" x14ac:dyDescent="0.3">
      <c r="A889" s="35" t="s">
        <v>190</v>
      </c>
      <c r="B889" s="42" t="s">
        <v>996</v>
      </c>
      <c r="C889" s="115" t="s">
        <v>37</v>
      </c>
      <c r="D889" s="221" t="s">
        <v>1147</v>
      </c>
      <c r="E889" s="114"/>
      <c r="F889" s="40"/>
    </row>
    <row r="890" spans="1:6" ht="30" customHeight="1" x14ac:dyDescent="0.3">
      <c r="A890" s="35" t="s">
        <v>191</v>
      </c>
      <c r="B890" s="42" t="s">
        <v>1163</v>
      </c>
      <c r="C890" s="115" t="s">
        <v>37</v>
      </c>
      <c r="D890" s="221">
        <v>10</v>
      </c>
      <c r="E890" s="114"/>
      <c r="F890" s="26">
        <f t="shared" ref="F890" si="25">D890*E890</f>
        <v>0</v>
      </c>
    </row>
    <row r="891" spans="1:6" x14ac:dyDescent="0.3">
      <c r="A891" s="35" t="s">
        <v>192</v>
      </c>
      <c r="B891" s="42" t="s">
        <v>997</v>
      </c>
      <c r="C891" s="115" t="s">
        <v>41</v>
      </c>
      <c r="D891" s="130" t="s">
        <v>1147</v>
      </c>
      <c r="E891" s="114"/>
      <c r="F891" s="40"/>
    </row>
    <row r="892" spans="1:6" ht="30" customHeight="1" x14ac:dyDescent="0.3">
      <c r="A892" s="35" t="s">
        <v>193</v>
      </c>
      <c r="B892" s="42" t="s">
        <v>998</v>
      </c>
      <c r="C892" s="115" t="s">
        <v>37</v>
      </c>
      <c r="D892" s="130" t="s">
        <v>1147</v>
      </c>
      <c r="E892" s="114"/>
      <c r="F892" s="40"/>
    </row>
    <row r="893" spans="1:6" ht="22.8" x14ac:dyDescent="0.3">
      <c r="A893" s="35" t="s">
        <v>194</v>
      </c>
      <c r="B893" s="42" t="s">
        <v>999</v>
      </c>
      <c r="C893" s="115" t="s">
        <v>37</v>
      </c>
      <c r="D893" s="130" t="s">
        <v>1147</v>
      </c>
      <c r="E893" s="114"/>
      <c r="F893" s="40"/>
    </row>
    <row r="894" spans="1:6" x14ac:dyDescent="0.3">
      <c r="A894" s="35"/>
      <c r="B894" s="52" t="s">
        <v>1000</v>
      </c>
      <c r="C894" s="115"/>
      <c r="D894" s="114" t="s">
        <v>1102</v>
      </c>
      <c r="E894" s="114"/>
      <c r="F894" s="40"/>
    </row>
    <row r="895" spans="1:6" ht="30" customHeight="1" x14ac:dyDescent="0.3">
      <c r="A895" s="35" t="s">
        <v>195</v>
      </c>
      <c r="B895" s="42" t="s">
        <v>1001</v>
      </c>
      <c r="C895" s="115" t="s">
        <v>37</v>
      </c>
      <c r="D895" s="130" t="s">
        <v>1105</v>
      </c>
      <c r="E895" s="114"/>
      <c r="F895" s="26"/>
    </row>
    <row r="896" spans="1:6" ht="30" customHeight="1" x14ac:dyDescent="0.3">
      <c r="A896" s="35" t="s">
        <v>196</v>
      </c>
      <c r="B896" s="42" t="s">
        <v>1002</v>
      </c>
      <c r="C896" s="115" t="s">
        <v>37</v>
      </c>
      <c r="D896" s="130" t="s">
        <v>1105</v>
      </c>
      <c r="E896" s="114"/>
      <c r="F896" s="26"/>
    </row>
    <row r="897" spans="1:6" ht="18" customHeight="1" x14ac:dyDescent="0.3">
      <c r="A897" s="35" t="s">
        <v>197</v>
      </c>
      <c r="B897" s="42" t="s">
        <v>1003</v>
      </c>
      <c r="C897" s="115" t="s">
        <v>37</v>
      </c>
      <c r="D897" s="130" t="s">
        <v>1147</v>
      </c>
      <c r="E897" s="114"/>
      <c r="F897" s="26"/>
    </row>
    <row r="898" spans="1:6" ht="22.8" x14ac:dyDescent="0.3">
      <c r="A898" s="35" t="s">
        <v>198</v>
      </c>
      <c r="B898" s="42" t="s">
        <v>1004</v>
      </c>
      <c r="C898" s="115" t="s">
        <v>37</v>
      </c>
      <c r="D898" s="130" t="s">
        <v>1147</v>
      </c>
      <c r="E898" s="114"/>
      <c r="F898" s="40"/>
    </row>
    <row r="899" spans="1:6" ht="17.100000000000001" customHeight="1" x14ac:dyDescent="0.3">
      <c r="A899" s="35" t="s">
        <v>199</v>
      </c>
      <c r="B899" s="42" t="s">
        <v>1005</v>
      </c>
      <c r="C899" s="115" t="s">
        <v>37</v>
      </c>
      <c r="D899" s="130" t="s">
        <v>1147</v>
      </c>
      <c r="E899" s="114"/>
      <c r="F899" s="40"/>
    </row>
    <row r="900" spans="1:6" ht="30" customHeight="1" x14ac:dyDescent="0.3">
      <c r="A900" s="35" t="s">
        <v>200</v>
      </c>
      <c r="B900" s="42" t="s">
        <v>1006</v>
      </c>
      <c r="C900" s="115" t="s">
        <v>37</v>
      </c>
      <c r="D900" s="130" t="s">
        <v>1147</v>
      </c>
      <c r="E900" s="114"/>
      <c r="F900" s="26"/>
    </row>
    <row r="901" spans="1:6" x14ac:dyDescent="0.3">
      <c r="A901" s="35" t="s">
        <v>215</v>
      </c>
      <c r="B901" s="42" t="s">
        <v>218</v>
      </c>
      <c r="C901" s="115" t="s">
        <v>41</v>
      </c>
      <c r="D901" s="130" t="s">
        <v>1147</v>
      </c>
      <c r="E901" s="114"/>
      <c r="F901" s="40"/>
    </row>
    <row r="902" spans="1:6" ht="22.8" x14ac:dyDescent="0.3">
      <c r="A902" s="35" t="s">
        <v>216</v>
      </c>
      <c r="B902" s="42" t="s">
        <v>1007</v>
      </c>
      <c r="C902" s="115" t="s">
        <v>37</v>
      </c>
      <c r="D902" s="130" t="s">
        <v>1147</v>
      </c>
      <c r="E902" s="114"/>
      <c r="F902" s="40"/>
    </row>
    <row r="903" spans="1:6" ht="22.8" x14ac:dyDescent="0.3">
      <c r="A903" s="35" t="s">
        <v>217</v>
      </c>
      <c r="B903" s="42" t="s">
        <v>1008</v>
      </c>
      <c r="C903" s="115" t="s">
        <v>37</v>
      </c>
      <c r="D903" s="130" t="s">
        <v>1147</v>
      </c>
      <c r="E903" s="114"/>
      <c r="F903" s="40"/>
    </row>
    <row r="904" spans="1:6" ht="25.05" customHeight="1" x14ac:dyDescent="0.3">
      <c r="A904" s="35" t="s">
        <v>1009</v>
      </c>
      <c r="B904" s="42" t="s">
        <v>530</v>
      </c>
      <c r="C904" s="114" t="s">
        <v>504</v>
      </c>
      <c r="D904" s="130" t="s">
        <v>1147</v>
      </c>
      <c r="E904" s="114"/>
      <c r="F904" s="40"/>
    </row>
    <row r="905" spans="1:6" ht="26.1" customHeight="1" x14ac:dyDescent="0.3">
      <c r="A905" s="35" t="s">
        <v>219</v>
      </c>
      <c r="B905" s="42" t="s">
        <v>1010</v>
      </c>
      <c r="C905" s="115" t="s">
        <v>37</v>
      </c>
      <c r="D905" s="130" t="s">
        <v>1147</v>
      </c>
      <c r="E905" s="114"/>
      <c r="F905" s="40"/>
    </row>
    <row r="906" spans="1:6" x14ac:dyDescent="0.3">
      <c r="A906" s="35" t="s">
        <v>1011</v>
      </c>
      <c r="B906" s="42" t="s">
        <v>1012</v>
      </c>
      <c r="C906" s="126" t="s">
        <v>150</v>
      </c>
      <c r="D906" s="130" t="s">
        <v>1147</v>
      </c>
      <c r="E906" s="114"/>
      <c r="F906" s="40"/>
    </row>
    <row r="907" spans="1:6" ht="22.8" x14ac:dyDescent="0.3">
      <c r="A907" s="35" t="s">
        <v>1013</v>
      </c>
      <c r="B907" s="42" t="s">
        <v>1014</v>
      </c>
      <c r="C907" s="114" t="s">
        <v>791</v>
      </c>
      <c r="D907" s="130" t="s">
        <v>1147</v>
      </c>
      <c r="E907" s="114"/>
      <c r="F907" s="40"/>
    </row>
    <row r="908" spans="1:6" x14ac:dyDescent="0.3">
      <c r="A908" s="35"/>
      <c r="B908" s="52" t="s">
        <v>1015</v>
      </c>
      <c r="C908" s="115"/>
      <c r="D908" s="130"/>
      <c r="E908" s="114"/>
      <c r="F908" s="40"/>
    </row>
    <row r="909" spans="1:6" x14ac:dyDescent="0.3">
      <c r="A909" s="35" t="s">
        <v>1016</v>
      </c>
      <c r="B909" s="42" t="s">
        <v>1017</v>
      </c>
      <c r="C909" s="115" t="s">
        <v>37</v>
      </c>
      <c r="D909" s="130" t="s">
        <v>1147</v>
      </c>
      <c r="E909" s="114"/>
      <c r="F909" s="40"/>
    </row>
    <row r="910" spans="1:6" x14ac:dyDescent="0.3">
      <c r="A910" s="35" t="s">
        <v>1018</v>
      </c>
      <c r="B910" s="42" t="s">
        <v>1019</v>
      </c>
      <c r="C910" s="115" t="s">
        <v>37</v>
      </c>
      <c r="D910" s="130" t="s">
        <v>1147</v>
      </c>
      <c r="E910" s="114"/>
      <c r="F910" s="40"/>
    </row>
    <row r="911" spans="1:6" ht="22.8" x14ac:dyDescent="0.3">
      <c r="A911" s="35" t="s">
        <v>1020</v>
      </c>
      <c r="B911" s="42" t="s">
        <v>1021</v>
      </c>
      <c r="C911" s="115" t="s">
        <v>37</v>
      </c>
      <c r="D911" s="130" t="s">
        <v>1147</v>
      </c>
      <c r="E911" s="114"/>
      <c r="F911" s="40"/>
    </row>
    <row r="912" spans="1:6" ht="22.8" x14ac:dyDescent="0.3">
      <c r="A912" s="35" t="s">
        <v>1022</v>
      </c>
      <c r="B912" s="42" t="s">
        <v>1023</v>
      </c>
      <c r="C912" s="115" t="s">
        <v>37</v>
      </c>
      <c r="D912" s="130" t="s">
        <v>1147</v>
      </c>
      <c r="E912" s="114"/>
      <c r="F912" s="40"/>
    </row>
    <row r="913" spans="1:6" x14ac:dyDescent="0.3">
      <c r="A913" s="64"/>
      <c r="B913" s="57"/>
      <c r="C913" s="120"/>
      <c r="D913" s="128"/>
      <c r="E913" s="128"/>
      <c r="F913" s="58"/>
    </row>
    <row r="914" spans="1:6" x14ac:dyDescent="0.3">
      <c r="A914" s="203" t="s">
        <v>460</v>
      </c>
      <c r="B914" s="203"/>
      <c r="C914" s="203"/>
      <c r="D914" s="203"/>
      <c r="E914" s="203"/>
      <c r="F914" s="137">
        <f>SUM(F886:F912)</f>
        <v>0</v>
      </c>
    </row>
    <row r="915" spans="1:6" x14ac:dyDescent="0.3">
      <c r="A915" s="85"/>
    </row>
    <row r="916" spans="1:6" x14ac:dyDescent="0.3">
      <c r="A916" s="85"/>
    </row>
    <row r="917" spans="1:6" x14ac:dyDescent="0.3">
      <c r="A917" s="85"/>
    </row>
    <row r="918" spans="1:6" x14ac:dyDescent="0.3">
      <c r="A918" s="85"/>
    </row>
    <row r="919" spans="1:6" x14ac:dyDescent="0.3">
      <c r="A919" s="85"/>
    </row>
    <row r="920" spans="1:6" x14ac:dyDescent="0.3">
      <c r="A920" s="85"/>
    </row>
    <row r="921" spans="1:6" x14ac:dyDescent="0.3">
      <c r="A921" s="85"/>
    </row>
    <row r="922" spans="1:6" x14ac:dyDescent="0.3">
      <c r="A922" s="85"/>
    </row>
    <row r="923" spans="1:6" x14ac:dyDescent="0.3">
      <c r="A923" s="85"/>
    </row>
    <row r="924" spans="1:6" x14ac:dyDescent="0.3">
      <c r="A924" s="85"/>
    </row>
    <row r="925" spans="1:6" x14ac:dyDescent="0.3">
      <c r="A925" s="85"/>
    </row>
    <row r="926" spans="1:6" x14ac:dyDescent="0.3">
      <c r="A926" s="85"/>
    </row>
    <row r="927" spans="1:6" x14ac:dyDescent="0.3">
      <c r="A927" s="85"/>
    </row>
    <row r="928" spans="1:6" x14ac:dyDescent="0.3">
      <c r="A928" s="85"/>
    </row>
    <row r="929" spans="1:6" x14ac:dyDescent="0.3">
      <c r="A929" s="85"/>
    </row>
    <row r="930" spans="1:6" x14ac:dyDescent="0.3">
      <c r="A930" s="85"/>
    </row>
    <row r="931" spans="1:6" x14ac:dyDescent="0.3">
      <c r="A931" s="85"/>
    </row>
    <row r="932" spans="1:6" x14ac:dyDescent="0.3">
      <c r="A932" s="85"/>
    </row>
    <row r="933" spans="1:6" x14ac:dyDescent="0.3">
      <c r="A933" s="85"/>
    </row>
    <row r="934" spans="1:6" x14ac:dyDescent="0.3">
      <c r="A934" s="85"/>
    </row>
    <row r="935" spans="1:6" x14ac:dyDescent="0.3">
      <c r="A935" s="85"/>
    </row>
    <row r="936" spans="1:6" x14ac:dyDescent="0.3">
      <c r="A936" s="85"/>
    </row>
    <row r="937" spans="1:6" x14ac:dyDescent="0.3">
      <c r="A937" s="91" t="s">
        <v>5</v>
      </c>
      <c r="B937" s="91" t="s">
        <v>3</v>
      </c>
      <c r="C937" s="187" t="s">
        <v>6</v>
      </c>
      <c r="D937" s="135" t="s">
        <v>7</v>
      </c>
      <c r="E937" s="135" t="s">
        <v>549</v>
      </c>
      <c r="F937" s="91" t="s">
        <v>22</v>
      </c>
    </row>
    <row r="938" spans="1:6" x14ac:dyDescent="0.3">
      <c r="A938" s="35"/>
      <c r="B938" s="36"/>
      <c r="C938" s="118"/>
      <c r="D938" s="114"/>
      <c r="E938" s="114"/>
      <c r="F938" s="36"/>
    </row>
    <row r="939" spans="1:6" x14ac:dyDescent="0.3">
      <c r="A939" s="37" t="s">
        <v>230</v>
      </c>
      <c r="B939" s="52" t="s">
        <v>1024</v>
      </c>
      <c r="C939" s="118"/>
      <c r="D939" s="114"/>
      <c r="E939" s="114"/>
      <c r="F939" s="36"/>
    </row>
    <row r="940" spans="1:6" x14ac:dyDescent="0.3">
      <c r="A940" s="37" t="s">
        <v>231</v>
      </c>
      <c r="B940" s="52" t="s">
        <v>232</v>
      </c>
      <c r="C940" s="118"/>
      <c r="D940" s="114"/>
      <c r="E940" s="114"/>
      <c r="F940" s="40"/>
    </row>
    <row r="941" spans="1:6" x14ac:dyDescent="0.3">
      <c r="A941" s="35" t="s">
        <v>233</v>
      </c>
      <c r="B941" s="42" t="s">
        <v>234</v>
      </c>
      <c r="C941" s="114" t="s">
        <v>37</v>
      </c>
      <c r="D941" s="221">
        <v>20</v>
      </c>
      <c r="E941" s="114"/>
      <c r="F941" s="26">
        <f t="shared" ref="F941:F942" si="26">D941*E941</f>
        <v>0</v>
      </c>
    </row>
    <row r="942" spans="1:6" x14ac:dyDescent="0.3">
      <c r="A942" s="35" t="s">
        <v>235</v>
      </c>
      <c r="B942" s="42" t="s">
        <v>1025</v>
      </c>
      <c r="C942" s="114" t="s">
        <v>37</v>
      </c>
      <c r="D942" s="221">
        <v>20</v>
      </c>
      <c r="E942" s="114"/>
      <c r="F942" s="26">
        <f t="shared" si="26"/>
        <v>0</v>
      </c>
    </row>
    <row r="943" spans="1:6" x14ac:dyDescent="0.3">
      <c r="A943" s="35" t="s">
        <v>236</v>
      </c>
      <c r="B943" s="42" t="s">
        <v>237</v>
      </c>
      <c r="C943" s="114" t="s">
        <v>37</v>
      </c>
      <c r="D943" s="221" t="s">
        <v>1147</v>
      </c>
      <c r="E943" s="114"/>
      <c r="F943" s="40"/>
    </row>
    <row r="944" spans="1:6" x14ac:dyDescent="0.3">
      <c r="A944" s="35" t="s">
        <v>238</v>
      </c>
      <c r="B944" s="42" t="s">
        <v>239</v>
      </c>
      <c r="C944" s="114" t="s">
        <v>37</v>
      </c>
      <c r="D944" s="221" t="s">
        <v>1147</v>
      </c>
      <c r="E944" s="114"/>
      <c r="F944" s="40"/>
    </row>
    <row r="945" spans="1:6" x14ac:dyDescent="0.3">
      <c r="A945" s="35" t="s">
        <v>240</v>
      </c>
      <c r="B945" s="42" t="s">
        <v>241</v>
      </c>
      <c r="C945" s="114" t="s">
        <v>37</v>
      </c>
      <c r="D945" s="221" t="s">
        <v>1146</v>
      </c>
      <c r="E945" s="114"/>
      <c r="F945" s="40"/>
    </row>
    <row r="946" spans="1:6" x14ac:dyDescent="0.3">
      <c r="A946" s="35" t="s">
        <v>242</v>
      </c>
      <c r="B946" s="42" t="s">
        <v>243</v>
      </c>
      <c r="C946" s="114" t="s">
        <v>37</v>
      </c>
      <c r="D946" s="221" t="s">
        <v>1146</v>
      </c>
      <c r="E946" s="114"/>
      <c r="F946" s="40"/>
    </row>
    <row r="947" spans="1:6" x14ac:dyDescent="0.3">
      <c r="A947" s="35" t="s">
        <v>244</v>
      </c>
      <c r="B947" s="42" t="s">
        <v>245</v>
      </c>
      <c r="C947" s="114" t="s">
        <v>37</v>
      </c>
      <c r="D947" s="221" t="s">
        <v>1147</v>
      </c>
      <c r="E947" s="114"/>
      <c r="F947" s="40"/>
    </row>
    <row r="948" spans="1:6" x14ac:dyDescent="0.3">
      <c r="A948" s="35" t="s">
        <v>246</v>
      </c>
      <c r="B948" s="42" t="s">
        <v>247</v>
      </c>
      <c r="C948" s="114" t="s">
        <v>37</v>
      </c>
      <c r="D948" s="221" t="s">
        <v>1146</v>
      </c>
      <c r="E948" s="114"/>
      <c r="F948" s="40"/>
    </row>
    <row r="949" spans="1:6" x14ac:dyDescent="0.3">
      <c r="A949" s="35" t="s">
        <v>248</v>
      </c>
      <c r="B949" s="42" t="s">
        <v>249</v>
      </c>
      <c r="C949" s="114" t="s">
        <v>37</v>
      </c>
      <c r="D949" s="221">
        <v>20</v>
      </c>
      <c r="E949" s="114"/>
      <c r="F949" s="26">
        <f t="shared" ref="F949" si="27">D949*E949</f>
        <v>0</v>
      </c>
    </row>
    <row r="950" spans="1:6" x14ac:dyDescent="0.3">
      <c r="A950" s="35" t="s">
        <v>250</v>
      </c>
      <c r="B950" s="42" t="s">
        <v>251</v>
      </c>
      <c r="C950" s="114" t="s">
        <v>37</v>
      </c>
      <c r="D950" s="221" t="s">
        <v>1147</v>
      </c>
      <c r="E950" s="114"/>
      <c r="F950" s="40"/>
    </row>
    <row r="951" spans="1:6" x14ac:dyDescent="0.3">
      <c r="A951" s="35" t="s">
        <v>252</v>
      </c>
      <c r="B951" s="42" t="s">
        <v>253</v>
      </c>
      <c r="C951" s="114" t="s">
        <v>37</v>
      </c>
      <c r="D951" s="221" t="s">
        <v>1147</v>
      </c>
      <c r="E951" s="114"/>
      <c r="F951" s="40"/>
    </row>
    <row r="952" spans="1:6" x14ac:dyDescent="0.3">
      <c r="A952" s="35" t="s">
        <v>254</v>
      </c>
      <c r="B952" s="42" t="s">
        <v>255</v>
      </c>
      <c r="C952" s="114" t="s">
        <v>37</v>
      </c>
      <c r="D952" s="221">
        <v>10</v>
      </c>
      <c r="E952" s="114"/>
      <c r="F952" s="26">
        <f t="shared" ref="F952" si="28">D952*E952</f>
        <v>0</v>
      </c>
    </row>
    <row r="953" spans="1:6" x14ac:dyDescent="0.3">
      <c r="A953" s="37" t="s">
        <v>256</v>
      </c>
      <c r="B953" s="52" t="s">
        <v>257</v>
      </c>
      <c r="C953" s="115"/>
      <c r="D953" s="221"/>
      <c r="E953" s="114"/>
      <c r="F953" s="40"/>
    </row>
    <row r="954" spans="1:6" x14ac:dyDescent="0.3">
      <c r="A954" s="35" t="s">
        <v>258</v>
      </c>
      <c r="B954" s="42" t="s">
        <v>259</v>
      </c>
      <c r="C954" s="115" t="s">
        <v>37</v>
      </c>
      <c r="D954" s="221">
        <v>4</v>
      </c>
      <c r="E954" s="114"/>
      <c r="F954" s="26">
        <f t="shared" ref="F954" si="29">D954*E954</f>
        <v>0</v>
      </c>
    </row>
    <row r="955" spans="1:6" x14ac:dyDescent="0.3">
      <c r="A955" s="35" t="s">
        <v>260</v>
      </c>
      <c r="B955" s="42" t="s">
        <v>261</v>
      </c>
      <c r="C955" s="115" t="s">
        <v>37</v>
      </c>
      <c r="D955" s="221" t="s">
        <v>1105</v>
      </c>
      <c r="E955" s="114"/>
      <c r="F955" s="40"/>
    </row>
    <row r="956" spans="1:6" x14ac:dyDescent="0.3">
      <c r="A956" s="35" t="s">
        <v>262</v>
      </c>
      <c r="B956" s="42" t="s">
        <v>1026</v>
      </c>
      <c r="C956" s="115" t="s">
        <v>37</v>
      </c>
      <c r="D956" s="221" t="s">
        <v>1105</v>
      </c>
      <c r="E956" s="114"/>
      <c r="F956" s="40"/>
    </row>
    <row r="957" spans="1:6" x14ac:dyDescent="0.3">
      <c r="A957" s="35" t="s">
        <v>263</v>
      </c>
      <c r="B957" s="42" t="s">
        <v>1027</v>
      </c>
      <c r="C957" s="115" t="s">
        <v>37</v>
      </c>
      <c r="D957" s="221">
        <v>4</v>
      </c>
      <c r="E957" s="114"/>
      <c r="F957" s="26">
        <f t="shared" ref="F957" si="30">D957*E957</f>
        <v>0</v>
      </c>
    </row>
    <row r="958" spans="1:6" x14ac:dyDescent="0.3">
      <c r="A958" s="35" t="s">
        <v>264</v>
      </c>
      <c r="B958" s="42" t="s">
        <v>1028</v>
      </c>
      <c r="C958" s="115" t="s">
        <v>37</v>
      </c>
      <c r="D958" s="221" t="s">
        <v>1105</v>
      </c>
      <c r="E958" s="114"/>
      <c r="F958" s="40"/>
    </row>
    <row r="959" spans="1:6" x14ac:dyDescent="0.3">
      <c r="A959" s="35" t="s">
        <v>265</v>
      </c>
      <c r="B959" s="42" t="s">
        <v>1029</v>
      </c>
      <c r="C959" s="115" t="s">
        <v>37</v>
      </c>
      <c r="D959" s="221">
        <v>4</v>
      </c>
      <c r="E959" s="114"/>
      <c r="F959" s="26">
        <f t="shared" ref="F959:F961" si="31">D959*E959</f>
        <v>0</v>
      </c>
    </row>
    <row r="960" spans="1:6" x14ac:dyDescent="0.3">
      <c r="A960" s="35" t="s">
        <v>266</v>
      </c>
      <c r="B960" s="42" t="s">
        <v>1030</v>
      </c>
      <c r="C960" s="115" t="s">
        <v>37</v>
      </c>
      <c r="D960" s="221" t="s">
        <v>1105</v>
      </c>
      <c r="E960" s="114"/>
      <c r="F960" s="26"/>
    </row>
    <row r="961" spans="1:6" x14ac:dyDescent="0.3">
      <c r="A961" s="35" t="s">
        <v>267</v>
      </c>
      <c r="B961" s="42" t="s">
        <v>1031</v>
      </c>
      <c r="C961" s="115" t="s">
        <v>37</v>
      </c>
      <c r="D961" s="221">
        <v>4</v>
      </c>
      <c r="E961" s="114"/>
      <c r="F961" s="26">
        <f t="shared" si="31"/>
        <v>0</v>
      </c>
    </row>
    <row r="962" spans="1:6" x14ac:dyDescent="0.3">
      <c r="A962" s="35" t="s">
        <v>268</v>
      </c>
      <c r="B962" s="42" t="s">
        <v>1032</v>
      </c>
      <c r="C962" s="115" t="s">
        <v>37</v>
      </c>
      <c r="D962" s="221" t="s">
        <v>1105</v>
      </c>
      <c r="E962" s="114"/>
      <c r="F962" s="40"/>
    </row>
    <row r="963" spans="1:6" x14ac:dyDescent="0.3">
      <c r="A963" s="35" t="s">
        <v>269</v>
      </c>
      <c r="B963" s="42" t="s">
        <v>1033</v>
      </c>
      <c r="C963" s="115" t="s">
        <v>37</v>
      </c>
      <c r="D963" s="221" t="s">
        <v>1105</v>
      </c>
      <c r="E963" s="114"/>
      <c r="F963" s="40"/>
    </row>
    <row r="964" spans="1:6" x14ac:dyDescent="0.3">
      <c r="A964" s="35" t="s">
        <v>270</v>
      </c>
      <c r="B964" s="42" t="s">
        <v>1034</v>
      </c>
      <c r="C964" s="115" t="s">
        <v>37</v>
      </c>
      <c r="D964" s="221" t="s">
        <v>1147</v>
      </c>
      <c r="E964" s="114"/>
      <c r="F964" s="40"/>
    </row>
    <row r="965" spans="1:6" x14ac:dyDescent="0.3">
      <c r="A965" s="35" t="s">
        <v>209</v>
      </c>
      <c r="B965" s="42" t="s">
        <v>1035</v>
      </c>
      <c r="C965" s="115" t="s">
        <v>37</v>
      </c>
      <c r="D965" s="221">
        <v>4</v>
      </c>
      <c r="E965" s="114"/>
      <c r="F965" s="26">
        <f t="shared" ref="F965" si="32">D965*E965</f>
        <v>0</v>
      </c>
    </row>
    <row r="966" spans="1:6" x14ac:dyDescent="0.3">
      <c r="A966" s="35" t="s">
        <v>210</v>
      </c>
      <c r="B966" s="168" t="s">
        <v>211</v>
      </c>
      <c r="C966" s="115" t="s">
        <v>37</v>
      </c>
      <c r="D966" s="130" t="s">
        <v>1147</v>
      </c>
      <c r="E966" s="114"/>
      <c r="F966" s="40"/>
    </row>
    <row r="967" spans="1:6" x14ac:dyDescent="0.3">
      <c r="A967" s="35" t="s">
        <v>212</v>
      </c>
      <c r="B967" s="168" t="s">
        <v>213</v>
      </c>
      <c r="C967" s="115" t="s">
        <v>37</v>
      </c>
      <c r="D967" s="130" t="s">
        <v>1147</v>
      </c>
      <c r="E967" s="114"/>
      <c r="F967" s="40"/>
    </row>
    <row r="968" spans="1:6" x14ac:dyDescent="0.3">
      <c r="A968" s="37" t="s">
        <v>214</v>
      </c>
      <c r="B968" s="169" t="s">
        <v>275</v>
      </c>
      <c r="C968" s="117"/>
      <c r="D968" s="114" t="s">
        <v>1102</v>
      </c>
      <c r="E968" s="114"/>
      <c r="F968" s="40"/>
    </row>
    <row r="969" spans="1:6" x14ac:dyDescent="0.3">
      <c r="A969" s="35" t="s">
        <v>276</v>
      </c>
      <c r="B969" s="168" t="s">
        <v>1036</v>
      </c>
      <c r="C969" s="115" t="s">
        <v>37</v>
      </c>
      <c r="D969" s="130">
        <v>8</v>
      </c>
      <c r="E969" s="114"/>
      <c r="F969" s="26">
        <f t="shared" ref="F969" si="33">D969*E969</f>
        <v>0</v>
      </c>
    </row>
    <row r="970" spans="1:6" x14ac:dyDescent="0.3">
      <c r="A970" s="35" t="s">
        <v>277</v>
      </c>
      <c r="B970" s="168" t="s">
        <v>1037</v>
      </c>
      <c r="C970" s="115" t="s">
        <v>37</v>
      </c>
      <c r="D970" s="130" t="s">
        <v>1147</v>
      </c>
      <c r="E970" s="114"/>
      <c r="F970" s="26"/>
    </row>
    <row r="971" spans="1:6" x14ac:dyDescent="0.3">
      <c r="A971" s="35" t="s">
        <v>278</v>
      </c>
      <c r="B971" s="168" t="s">
        <v>1038</v>
      </c>
      <c r="C971" s="115" t="s">
        <v>37</v>
      </c>
      <c r="D971" s="130" t="s">
        <v>1147</v>
      </c>
      <c r="E971" s="114"/>
      <c r="F971" s="26"/>
    </row>
    <row r="972" spans="1:6" x14ac:dyDescent="0.3">
      <c r="A972" s="35" t="s">
        <v>279</v>
      </c>
      <c r="B972" s="168" t="s">
        <v>1039</v>
      </c>
      <c r="C972" s="115" t="s">
        <v>37</v>
      </c>
      <c r="D972" s="130" t="s">
        <v>1147</v>
      </c>
      <c r="E972" s="114"/>
      <c r="F972" s="40"/>
    </row>
    <row r="973" spans="1:6" x14ac:dyDescent="0.3">
      <c r="A973" s="35" t="s">
        <v>1040</v>
      </c>
      <c r="B973" s="168" t="s">
        <v>1041</v>
      </c>
      <c r="C973" s="115" t="s">
        <v>37</v>
      </c>
      <c r="D973" s="130" t="s">
        <v>1105</v>
      </c>
      <c r="E973" s="114"/>
      <c r="F973" s="40"/>
    </row>
    <row r="974" spans="1:6" x14ac:dyDescent="0.3">
      <c r="A974" s="35" t="s">
        <v>280</v>
      </c>
      <c r="B974" s="168" t="s">
        <v>513</v>
      </c>
      <c r="C974" s="115" t="s">
        <v>37</v>
      </c>
      <c r="D974" s="130" t="s">
        <v>1105</v>
      </c>
      <c r="E974" s="114"/>
      <c r="F974" s="40"/>
    </row>
    <row r="975" spans="1:6" x14ac:dyDescent="0.3">
      <c r="A975" s="35" t="s">
        <v>1042</v>
      </c>
      <c r="B975" s="168" t="s">
        <v>281</v>
      </c>
      <c r="C975" s="115" t="s">
        <v>37</v>
      </c>
      <c r="D975" s="130" t="s">
        <v>1147</v>
      </c>
      <c r="E975" s="114"/>
      <c r="F975" s="40"/>
    </row>
    <row r="976" spans="1:6" x14ac:dyDescent="0.3">
      <c r="A976" s="35" t="s">
        <v>1043</v>
      </c>
      <c r="B976" s="168" t="s">
        <v>282</v>
      </c>
      <c r="C976" s="115" t="s">
        <v>37</v>
      </c>
      <c r="D976" s="130" t="s">
        <v>1105</v>
      </c>
      <c r="E976" s="114"/>
      <c r="F976" s="40"/>
    </row>
    <row r="977" spans="1:6" x14ac:dyDescent="0.3">
      <c r="A977" s="35" t="s">
        <v>1044</v>
      </c>
      <c r="B977" s="168" t="s">
        <v>1045</v>
      </c>
      <c r="C977" s="115" t="s">
        <v>4</v>
      </c>
      <c r="D977" s="130" t="s">
        <v>1147</v>
      </c>
      <c r="E977" s="114"/>
      <c r="F977" s="40"/>
    </row>
    <row r="978" spans="1:6" x14ac:dyDescent="0.3">
      <c r="A978" s="35" t="s">
        <v>1046</v>
      </c>
      <c r="B978" s="168" t="s">
        <v>1047</v>
      </c>
      <c r="C978" s="115" t="s">
        <v>150</v>
      </c>
      <c r="D978" s="130" t="s">
        <v>1147</v>
      </c>
      <c r="E978" s="114"/>
      <c r="F978" s="40"/>
    </row>
    <row r="979" spans="1:6" x14ac:dyDescent="0.3">
      <c r="A979" s="37" t="s">
        <v>283</v>
      </c>
      <c r="B979" s="169" t="s">
        <v>1123</v>
      </c>
      <c r="C979" s="115"/>
      <c r="D979" s="114"/>
      <c r="E979" s="114"/>
      <c r="F979" s="40"/>
    </row>
    <row r="980" spans="1:6" x14ac:dyDescent="0.3">
      <c r="A980" s="35" t="s">
        <v>284</v>
      </c>
      <c r="B980" s="42" t="s">
        <v>285</v>
      </c>
      <c r="C980" s="115" t="s">
        <v>37</v>
      </c>
      <c r="D980" s="130" t="s">
        <v>1147</v>
      </c>
      <c r="E980" s="114"/>
      <c r="F980" s="26"/>
    </row>
    <row r="981" spans="1:6" x14ac:dyDescent="0.3">
      <c r="A981" s="35" t="s">
        <v>286</v>
      </c>
      <c r="B981" s="42" t="s">
        <v>287</v>
      </c>
      <c r="C981" s="115" t="s">
        <v>4</v>
      </c>
      <c r="D981" s="130" t="s">
        <v>1147</v>
      </c>
      <c r="E981" s="114"/>
      <c r="F981" s="40"/>
    </row>
    <row r="982" spans="1:6" x14ac:dyDescent="0.3">
      <c r="A982" s="35" t="s">
        <v>288</v>
      </c>
      <c r="B982" s="42" t="s">
        <v>289</v>
      </c>
      <c r="C982" s="115" t="s">
        <v>37</v>
      </c>
      <c r="D982" s="130" t="s">
        <v>1147</v>
      </c>
      <c r="E982" s="114"/>
      <c r="F982" s="40"/>
    </row>
    <row r="983" spans="1:6" x14ac:dyDescent="0.3">
      <c r="A983" s="35" t="s">
        <v>290</v>
      </c>
      <c r="B983" s="42" t="s">
        <v>291</v>
      </c>
      <c r="C983" s="115" t="s">
        <v>37</v>
      </c>
      <c r="D983" s="130" t="s">
        <v>1147</v>
      </c>
      <c r="E983" s="114"/>
      <c r="F983" s="40"/>
    </row>
    <row r="984" spans="1:6" x14ac:dyDescent="0.3">
      <c r="A984" s="35" t="s">
        <v>292</v>
      </c>
      <c r="B984" s="42" t="s">
        <v>293</v>
      </c>
      <c r="C984" s="115" t="s">
        <v>37</v>
      </c>
      <c r="D984" s="130" t="s">
        <v>1147</v>
      </c>
      <c r="E984" s="114"/>
      <c r="F984" s="40"/>
    </row>
    <row r="985" spans="1:6" x14ac:dyDescent="0.3">
      <c r="A985" s="35" t="s">
        <v>294</v>
      </c>
      <c r="B985" s="42" t="s">
        <v>391</v>
      </c>
      <c r="C985" s="115" t="s">
        <v>4</v>
      </c>
      <c r="D985" s="130" t="s">
        <v>1147</v>
      </c>
      <c r="E985" s="114"/>
      <c r="F985" s="40"/>
    </row>
    <row r="986" spans="1:6" x14ac:dyDescent="0.3">
      <c r="A986" s="35" t="s">
        <v>295</v>
      </c>
      <c r="B986" s="42" t="s">
        <v>296</v>
      </c>
      <c r="C986" s="115" t="s">
        <v>37</v>
      </c>
      <c r="D986" s="130" t="s">
        <v>1147</v>
      </c>
      <c r="E986" s="114"/>
      <c r="F986" s="26"/>
    </row>
    <row r="987" spans="1:6" x14ac:dyDescent="0.3">
      <c r="A987" s="35" t="s">
        <v>297</v>
      </c>
      <c r="B987" s="42" t="s">
        <v>298</v>
      </c>
      <c r="C987" s="115" t="s">
        <v>37</v>
      </c>
      <c r="D987" s="130" t="s">
        <v>1147</v>
      </c>
      <c r="E987" s="114"/>
      <c r="F987" s="40"/>
    </row>
    <row r="988" spans="1:6" x14ac:dyDescent="0.3">
      <c r="A988" s="35" t="s">
        <v>299</v>
      </c>
      <c r="B988" s="42" t="s">
        <v>300</v>
      </c>
      <c r="C988" s="115" t="s">
        <v>37</v>
      </c>
      <c r="D988" s="130" t="s">
        <v>1147</v>
      </c>
      <c r="E988" s="114"/>
      <c r="F988" s="40"/>
    </row>
    <row r="989" spans="1:6" x14ac:dyDescent="0.3">
      <c r="A989" s="35" t="s">
        <v>301</v>
      </c>
      <c r="B989" s="42" t="s">
        <v>302</v>
      </c>
      <c r="C989" s="115" t="s">
        <v>37</v>
      </c>
      <c r="D989" s="130" t="s">
        <v>1147</v>
      </c>
      <c r="E989" s="114"/>
      <c r="F989" s="40"/>
    </row>
    <row r="990" spans="1:6" x14ac:dyDescent="0.3">
      <c r="A990" s="35" t="s">
        <v>303</v>
      </c>
      <c r="B990" s="42" t="s">
        <v>304</v>
      </c>
      <c r="C990" s="115" t="s">
        <v>37</v>
      </c>
      <c r="D990" s="130" t="s">
        <v>1147</v>
      </c>
      <c r="E990" s="114"/>
      <c r="F990" s="40"/>
    </row>
    <row r="991" spans="1:6" x14ac:dyDescent="0.3">
      <c r="A991" s="64"/>
      <c r="B991" s="57"/>
      <c r="C991" s="120"/>
      <c r="D991" s="128"/>
      <c r="E991" s="128"/>
      <c r="F991" s="58"/>
    </row>
    <row r="992" spans="1:6" x14ac:dyDescent="0.3">
      <c r="A992" s="203" t="s">
        <v>421</v>
      </c>
      <c r="B992" s="203"/>
      <c r="C992" s="203"/>
      <c r="D992" s="203"/>
      <c r="E992" s="203"/>
      <c r="F992" s="137">
        <f>SUM(F941:F991)</f>
        <v>0</v>
      </c>
    </row>
    <row r="993" spans="1:6" x14ac:dyDescent="0.3">
      <c r="A993" s="85"/>
    </row>
    <row r="994" spans="1:6" x14ac:dyDescent="0.3">
      <c r="A994" s="85"/>
    </row>
    <row r="995" spans="1:6" x14ac:dyDescent="0.3">
      <c r="A995" s="85"/>
    </row>
    <row r="996" spans="1:6" x14ac:dyDescent="0.3">
      <c r="A996" s="85"/>
    </row>
    <row r="997" spans="1:6" x14ac:dyDescent="0.3">
      <c r="A997" s="85"/>
    </row>
    <row r="998" spans="1:6" x14ac:dyDescent="0.3">
      <c r="A998" s="85"/>
    </row>
    <row r="999" spans="1:6" x14ac:dyDescent="0.3">
      <c r="A999" s="85"/>
    </row>
    <row r="1000" spans="1:6" x14ac:dyDescent="0.3">
      <c r="A1000" s="85"/>
    </row>
    <row r="1001" spans="1:6" x14ac:dyDescent="0.3">
      <c r="A1001" s="85"/>
    </row>
    <row r="1002" spans="1:6" ht="14.25" customHeight="1" x14ac:dyDescent="0.3">
      <c r="A1002" s="85"/>
    </row>
    <row r="1003" spans="1:6" x14ac:dyDescent="0.3">
      <c r="A1003" s="85"/>
    </row>
    <row r="1004" spans="1:6" x14ac:dyDescent="0.3">
      <c r="A1004" s="85"/>
    </row>
    <row r="1005" spans="1:6" x14ac:dyDescent="0.3">
      <c r="A1005" s="85"/>
    </row>
    <row r="1006" spans="1:6" x14ac:dyDescent="0.3">
      <c r="A1006" s="15" t="s">
        <v>5</v>
      </c>
      <c r="B1006" s="15" t="s">
        <v>3</v>
      </c>
      <c r="C1006" s="175" t="s">
        <v>6</v>
      </c>
      <c r="D1006" s="107" t="s">
        <v>7</v>
      </c>
      <c r="E1006" s="107" t="s">
        <v>549</v>
      </c>
      <c r="F1006" s="15" t="s">
        <v>22</v>
      </c>
    </row>
    <row r="1007" spans="1:6" x14ac:dyDescent="0.3">
      <c r="A1007" s="35"/>
      <c r="B1007" s="36"/>
      <c r="C1007" s="118"/>
      <c r="D1007" s="114"/>
      <c r="E1007" s="114"/>
      <c r="F1007" s="40"/>
    </row>
    <row r="1008" spans="1:6" x14ac:dyDescent="0.3">
      <c r="A1008" s="37" t="s">
        <v>230</v>
      </c>
      <c r="B1008" s="52" t="s">
        <v>420</v>
      </c>
      <c r="C1008" s="118"/>
      <c r="D1008" s="114"/>
      <c r="E1008" s="114"/>
      <c r="F1008" s="40"/>
    </row>
    <row r="1009" spans="1:6" x14ac:dyDescent="0.3">
      <c r="A1009" s="37" t="s">
        <v>305</v>
      </c>
      <c r="B1009" s="52" t="s">
        <v>306</v>
      </c>
      <c r="C1009" s="118"/>
      <c r="D1009" s="114"/>
      <c r="E1009" s="114"/>
      <c r="F1009" s="40"/>
    </row>
    <row r="1010" spans="1:6" ht="22.8" x14ac:dyDescent="0.3">
      <c r="A1010" s="35" t="s">
        <v>307</v>
      </c>
      <c r="B1010" s="42" t="s">
        <v>392</v>
      </c>
      <c r="C1010" s="114" t="s">
        <v>37</v>
      </c>
      <c r="D1010" s="114" t="s">
        <v>1147</v>
      </c>
      <c r="E1010" s="114"/>
      <c r="F1010" s="40"/>
    </row>
    <row r="1011" spans="1:6" x14ac:dyDescent="0.3">
      <c r="A1011" s="35" t="s">
        <v>308</v>
      </c>
      <c r="B1011" s="42" t="s">
        <v>309</v>
      </c>
      <c r="C1011" s="114" t="s">
        <v>37</v>
      </c>
      <c r="D1011" s="114" t="s">
        <v>1147</v>
      </c>
      <c r="E1011" s="114"/>
      <c r="F1011" s="40"/>
    </row>
    <row r="1012" spans="1:6" x14ac:dyDescent="0.3">
      <c r="A1012" s="35" t="s">
        <v>310</v>
      </c>
      <c r="B1012" s="42" t="s">
        <v>311</v>
      </c>
      <c r="C1012" s="114" t="s">
        <v>37</v>
      </c>
      <c r="D1012" s="114" t="s">
        <v>1147</v>
      </c>
      <c r="E1012" s="114"/>
      <c r="F1012" s="40"/>
    </row>
    <row r="1013" spans="1:6" x14ac:dyDescent="0.3">
      <c r="A1013" s="35" t="s">
        <v>312</v>
      </c>
      <c r="B1013" s="42" t="s">
        <v>313</v>
      </c>
      <c r="C1013" s="114" t="s">
        <v>37</v>
      </c>
      <c r="D1013" s="114" t="s">
        <v>1147</v>
      </c>
      <c r="E1013" s="114"/>
      <c r="F1013" s="40"/>
    </row>
    <row r="1014" spans="1:6" x14ac:dyDescent="0.3">
      <c r="A1014" s="35" t="s">
        <v>314</v>
      </c>
      <c r="B1014" s="42" t="s">
        <v>315</v>
      </c>
      <c r="C1014" s="114" t="s">
        <v>4</v>
      </c>
      <c r="D1014" s="114" t="s">
        <v>1147</v>
      </c>
      <c r="E1014" s="114"/>
      <c r="F1014" s="40"/>
    </row>
    <row r="1015" spans="1:6" ht="22.8" x14ac:dyDescent="0.3">
      <c r="A1015" s="35" t="s">
        <v>316</v>
      </c>
      <c r="B1015" s="42" t="s">
        <v>317</v>
      </c>
      <c r="C1015" s="114" t="s">
        <v>37</v>
      </c>
      <c r="D1015" s="114" t="s">
        <v>1147</v>
      </c>
      <c r="E1015" s="114"/>
      <c r="F1015" s="40"/>
    </row>
    <row r="1016" spans="1:6" x14ac:dyDescent="0.3">
      <c r="A1016" s="35" t="s">
        <v>318</v>
      </c>
      <c r="B1016" s="42" t="s">
        <v>221</v>
      </c>
      <c r="C1016" s="114" t="s">
        <v>37</v>
      </c>
      <c r="D1016" s="114" t="s">
        <v>1147</v>
      </c>
      <c r="E1016" s="114"/>
      <c r="F1016" s="40"/>
    </row>
    <row r="1017" spans="1:6" x14ac:dyDescent="0.3">
      <c r="A1017" s="35" t="s">
        <v>222</v>
      </c>
      <c r="B1017" s="42" t="s">
        <v>223</v>
      </c>
      <c r="C1017" s="115" t="s">
        <v>37</v>
      </c>
      <c r="D1017" s="114" t="s">
        <v>1147</v>
      </c>
      <c r="E1017" s="114"/>
      <c r="F1017" s="40"/>
    </row>
    <row r="1018" spans="1:6" x14ac:dyDescent="0.3">
      <c r="A1018" s="35" t="s">
        <v>224</v>
      </c>
      <c r="B1018" s="42" t="s">
        <v>319</v>
      </c>
      <c r="C1018" s="114" t="s">
        <v>37</v>
      </c>
      <c r="D1018" s="114" t="s">
        <v>1147</v>
      </c>
      <c r="E1018" s="114"/>
      <c r="F1018" s="40"/>
    </row>
    <row r="1019" spans="1:6" x14ac:dyDescent="0.3">
      <c r="A1019" s="35" t="s">
        <v>320</v>
      </c>
      <c r="B1019" s="42" t="s">
        <v>321</v>
      </c>
      <c r="C1019" s="115" t="s">
        <v>4</v>
      </c>
      <c r="D1019" s="114" t="s">
        <v>1147</v>
      </c>
      <c r="E1019" s="114"/>
      <c r="F1019" s="40"/>
    </row>
    <row r="1020" spans="1:6" x14ac:dyDescent="0.3">
      <c r="A1020" s="35" t="s">
        <v>322</v>
      </c>
      <c r="B1020" s="42" t="s">
        <v>393</v>
      </c>
      <c r="C1020" s="115" t="s">
        <v>37</v>
      </c>
      <c r="D1020" s="114" t="s">
        <v>1147</v>
      </c>
      <c r="E1020" s="114"/>
      <c r="F1020" s="40"/>
    </row>
    <row r="1021" spans="1:6" x14ac:dyDescent="0.3">
      <c r="A1021" s="35" t="s">
        <v>323</v>
      </c>
      <c r="B1021" s="42" t="s">
        <v>324</v>
      </c>
      <c r="C1021" s="115" t="s">
        <v>4</v>
      </c>
      <c r="D1021" s="114" t="s">
        <v>1147</v>
      </c>
      <c r="E1021" s="114"/>
      <c r="F1021" s="40"/>
    </row>
    <row r="1022" spans="1:6" x14ac:dyDescent="0.3">
      <c r="A1022" s="35" t="s">
        <v>325</v>
      </c>
      <c r="B1022" s="42" t="s">
        <v>326</v>
      </c>
      <c r="C1022" s="115" t="s">
        <v>37</v>
      </c>
      <c r="D1022" s="114" t="s">
        <v>1147</v>
      </c>
      <c r="E1022" s="114"/>
      <c r="F1022" s="40"/>
    </row>
    <row r="1023" spans="1:6" x14ac:dyDescent="0.3">
      <c r="A1023" s="35" t="s">
        <v>327</v>
      </c>
      <c r="B1023" s="42" t="s">
        <v>328</v>
      </c>
      <c r="C1023" s="115" t="s">
        <v>4</v>
      </c>
      <c r="D1023" s="114" t="s">
        <v>1147</v>
      </c>
      <c r="E1023" s="114"/>
      <c r="F1023" s="40"/>
    </row>
    <row r="1024" spans="1:6" x14ac:dyDescent="0.3">
      <c r="A1024" s="37" t="s">
        <v>329</v>
      </c>
      <c r="B1024" s="52" t="s">
        <v>330</v>
      </c>
      <c r="C1024" s="117"/>
      <c r="D1024" s="114"/>
      <c r="E1024" s="114"/>
      <c r="F1024" s="40"/>
    </row>
    <row r="1025" spans="1:6" x14ac:dyDescent="0.3">
      <c r="A1025" s="35" t="s">
        <v>331</v>
      </c>
      <c r="B1025" s="42" t="s">
        <v>1048</v>
      </c>
      <c r="C1025" s="115" t="s">
        <v>37</v>
      </c>
      <c r="D1025" s="114">
        <v>5</v>
      </c>
      <c r="E1025" s="114"/>
      <c r="F1025" s="26">
        <f t="shared" ref="F1025" si="34">D1025*E1025</f>
        <v>0</v>
      </c>
    </row>
    <row r="1026" spans="1:6" x14ac:dyDescent="0.3">
      <c r="A1026" s="35" t="s">
        <v>332</v>
      </c>
      <c r="B1026" s="42" t="s">
        <v>333</v>
      </c>
      <c r="C1026" s="115" t="s">
        <v>37</v>
      </c>
      <c r="D1026" s="114" t="s">
        <v>1105</v>
      </c>
      <c r="E1026" s="114"/>
      <c r="F1026" s="40"/>
    </row>
    <row r="1027" spans="1:6" x14ac:dyDescent="0.3">
      <c r="A1027" s="35" t="s">
        <v>334</v>
      </c>
      <c r="B1027" s="42" t="s">
        <v>335</v>
      </c>
      <c r="C1027" s="115" t="s">
        <v>37</v>
      </c>
      <c r="D1027" s="114" t="s">
        <v>1147</v>
      </c>
      <c r="E1027" s="114"/>
      <c r="F1027" s="40"/>
    </row>
    <row r="1028" spans="1:6" ht="22.8" x14ac:dyDescent="0.3">
      <c r="A1028" s="35" t="s">
        <v>336</v>
      </c>
      <c r="B1028" s="42" t="s">
        <v>414</v>
      </c>
      <c r="C1028" s="115" t="s">
        <v>37</v>
      </c>
      <c r="D1028" s="114" t="s">
        <v>1147</v>
      </c>
      <c r="E1028" s="114"/>
      <c r="F1028" s="26"/>
    </row>
    <row r="1029" spans="1:6" x14ac:dyDescent="0.3">
      <c r="A1029" s="35" t="s">
        <v>394</v>
      </c>
      <c r="B1029" s="42" t="s">
        <v>395</v>
      </c>
      <c r="C1029" s="115" t="s">
        <v>342</v>
      </c>
      <c r="D1029" s="114" t="s">
        <v>1105</v>
      </c>
      <c r="E1029" s="114"/>
      <c r="F1029" s="40"/>
    </row>
    <row r="1030" spans="1:6" ht="22.8" x14ac:dyDescent="0.3">
      <c r="A1030" s="35" t="s">
        <v>337</v>
      </c>
      <c r="B1030" s="42" t="s">
        <v>413</v>
      </c>
      <c r="C1030" s="115" t="s">
        <v>37</v>
      </c>
      <c r="D1030" s="114">
        <v>5</v>
      </c>
      <c r="E1030" s="114"/>
      <c r="F1030" s="26">
        <f t="shared" ref="F1030" si="35">D1030*E1030</f>
        <v>0</v>
      </c>
    </row>
    <row r="1031" spans="1:6" x14ac:dyDescent="0.3">
      <c r="A1031" s="35" t="s">
        <v>338</v>
      </c>
      <c r="B1031" s="42" t="s">
        <v>339</v>
      </c>
      <c r="C1031" s="115" t="s">
        <v>4</v>
      </c>
      <c r="D1031" s="114" t="s">
        <v>1105</v>
      </c>
      <c r="E1031" s="114"/>
      <c r="F1031" s="40"/>
    </row>
    <row r="1032" spans="1:6" ht="22.8" x14ac:dyDescent="0.3">
      <c r="A1032" s="35" t="s">
        <v>340</v>
      </c>
      <c r="B1032" s="42" t="s">
        <v>1128</v>
      </c>
      <c r="C1032" s="115" t="s">
        <v>37</v>
      </c>
      <c r="D1032" s="114" t="s">
        <v>1147</v>
      </c>
      <c r="E1032" s="114"/>
      <c r="F1032" s="26"/>
    </row>
    <row r="1033" spans="1:6" x14ac:dyDescent="0.3">
      <c r="A1033" s="35" t="s">
        <v>341</v>
      </c>
      <c r="B1033" s="42" t="s">
        <v>396</v>
      </c>
      <c r="C1033" s="115" t="s">
        <v>342</v>
      </c>
      <c r="D1033" s="114" t="s">
        <v>1147</v>
      </c>
      <c r="E1033" s="114"/>
      <c r="F1033" s="40"/>
    </row>
    <row r="1034" spans="1:6" ht="22.8" x14ac:dyDescent="0.3">
      <c r="A1034" s="35" t="s">
        <v>343</v>
      </c>
      <c r="B1034" s="42" t="s">
        <v>397</v>
      </c>
      <c r="C1034" s="115" t="s">
        <v>37</v>
      </c>
      <c r="D1034" s="114" t="s">
        <v>1147</v>
      </c>
      <c r="E1034" s="114"/>
      <c r="F1034" s="40"/>
    </row>
    <row r="1035" spans="1:6" x14ac:dyDescent="0.3">
      <c r="A1035" s="35" t="s">
        <v>344</v>
      </c>
      <c r="B1035" s="42" t="s">
        <v>345</v>
      </c>
      <c r="C1035" s="115" t="s">
        <v>4</v>
      </c>
      <c r="D1035" s="114" t="s">
        <v>1147</v>
      </c>
      <c r="E1035" s="114"/>
      <c r="F1035" s="40"/>
    </row>
    <row r="1036" spans="1:6" ht="22.8" x14ac:dyDescent="0.3">
      <c r="A1036" s="35" t="s">
        <v>346</v>
      </c>
      <c r="B1036" s="42" t="s">
        <v>398</v>
      </c>
      <c r="C1036" s="115" t="s">
        <v>37</v>
      </c>
      <c r="D1036" s="114" t="s">
        <v>1147</v>
      </c>
      <c r="E1036" s="114"/>
      <c r="F1036" s="40"/>
    </row>
    <row r="1037" spans="1:6" x14ac:dyDescent="0.3">
      <c r="A1037" s="35" t="s">
        <v>347</v>
      </c>
      <c r="B1037" s="42" t="s">
        <v>348</v>
      </c>
      <c r="C1037" s="115" t="s">
        <v>4</v>
      </c>
      <c r="D1037" s="114" t="s">
        <v>1147</v>
      </c>
      <c r="E1037" s="114"/>
      <c r="F1037" s="40"/>
    </row>
    <row r="1038" spans="1:6" x14ac:dyDescent="0.3">
      <c r="A1038" s="35" t="s">
        <v>349</v>
      </c>
      <c r="B1038" s="42" t="s">
        <v>350</v>
      </c>
      <c r="C1038" s="115" t="s">
        <v>37</v>
      </c>
      <c r="D1038" s="114" t="s">
        <v>1147</v>
      </c>
      <c r="E1038" s="114"/>
      <c r="F1038" s="40"/>
    </row>
    <row r="1039" spans="1:6" ht="22.8" x14ac:dyDescent="0.3">
      <c r="A1039" s="35" t="s">
        <v>351</v>
      </c>
      <c r="B1039" s="42" t="s">
        <v>399</v>
      </c>
      <c r="C1039" s="115" t="s">
        <v>37</v>
      </c>
      <c r="D1039" s="114">
        <v>3</v>
      </c>
      <c r="E1039" s="114"/>
      <c r="F1039" s="26">
        <f t="shared" ref="F1039:F1040" si="36">D1039*E1039</f>
        <v>0</v>
      </c>
    </row>
    <row r="1040" spans="1:6" ht="22.8" x14ac:dyDescent="0.3">
      <c r="A1040" s="35" t="s">
        <v>352</v>
      </c>
      <c r="B1040" s="42" t="s">
        <v>401</v>
      </c>
      <c r="C1040" s="115" t="s">
        <v>37</v>
      </c>
      <c r="D1040" s="114">
        <v>3</v>
      </c>
      <c r="E1040" s="114"/>
      <c r="F1040" s="26">
        <f t="shared" si="36"/>
        <v>0</v>
      </c>
    </row>
    <row r="1041" spans="1:6" ht="22.8" x14ac:dyDescent="0.3">
      <c r="A1041" s="35" t="s">
        <v>353</v>
      </c>
      <c r="B1041" s="42" t="s">
        <v>400</v>
      </c>
      <c r="C1041" s="115" t="s">
        <v>37</v>
      </c>
      <c r="D1041" s="114" t="s">
        <v>1105</v>
      </c>
      <c r="E1041" s="114"/>
      <c r="F1041" s="26"/>
    </row>
    <row r="1042" spans="1:6" x14ac:dyDescent="0.3">
      <c r="A1042" s="37" t="s">
        <v>354</v>
      </c>
      <c r="B1042" s="52" t="s">
        <v>355</v>
      </c>
      <c r="C1042" s="117"/>
      <c r="D1042" s="114"/>
      <c r="E1042" s="114"/>
      <c r="F1042" s="40"/>
    </row>
    <row r="1043" spans="1:6" ht="22.8" x14ac:dyDescent="0.3">
      <c r="A1043" s="35" t="s">
        <v>356</v>
      </c>
      <c r="B1043" s="42" t="s">
        <v>1049</v>
      </c>
      <c r="C1043" s="117" t="s">
        <v>37</v>
      </c>
      <c r="D1043" s="114" t="s">
        <v>1147</v>
      </c>
      <c r="E1043" s="114"/>
      <c r="F1043" s="26"/>
    </row>
    <row r="1044" spans="1:6" x14ac:dyDescent="0.3">
      <c r="A1044" s="35" t="s">
        <v>357</v>
      </c>
      <c r="B1044" s="42" t="s">
        <v>1050</v>
      </c>
      <c r="C1044" s="117" t="s">
        <v>37</v>
      </c>
      <c r="D1044" s="114" t="s">
        <v>1147</v>
      </c>
      <c r="E1044" s="114"/>
      <c r="F1044" s="26"/>
    </row>
    <row r="1045" spans="1:6" ht="22.8" x14ac:dyDescent="0.3">
      <c r="A1045" s="35" t="s">
        <v>358</v>
      </c>
      <c r="B1045" s="42" t="s">
        <v>1051</v>
      </c>
      <c r="C1045" s="117" t="s">
        <v>37</v>
      </c>
      <c r="D1045" s="114" t="s">
        <v>1147</v>
      </c>
      <c r="E1045" s="114"/>
      <c r="F1045" s="40"/>
    </row>
    <row r="1046" spans="1:6" x14ac:dyDescent="0.3">
      <c r="A1046" s="72"/>
      <c r="B1046" s="72"/>
      <c r="C1046" s="179"/>
      <c r="D1046" s="114"/>
      <c r="E1046" s="126"/>
      <c r="F1046" s="106"/>
    </row>
    <row r="1047" spans="1:6" x14ac:dyDescent="0.3">
      <c r="A1047" s="73"/>
      <c r="B1047" s="73"/>
      <c r="C1047" s="188"/>
      <c r="D1047" s="145"/>
      <c r="E1047" s="145"/>
      <c r="F1047" s="146"/>
    </row>
    <row r="1048" spans="1:6" x14ac:dyDescent="0.3">
      <c r="A1048" s="203" t="s">
        <v>422</v>
      </c>
      <c r="B1048" s="203"/>
      <c r="C1048" s="203"/>
      <c r="D1048" s="203"/>
      <c r="E1048" s="203"/>
      <c r="F1048" s="147">
        <f>SUM(F1010:F1047)</f>
        <v>0</v>
      </c>
    </row>
    <row r="1049" spans="1:6" x14ac:dyDescent="0.3">
      <c r="A1049"/>
      <c r="B1049"/>
      <c r="F1049" s="138"/>
    </row>
    <row r="1050" spans="1:6" x14ac:dyDescent="0.3">
      <c r="A1050" s="85"/>
    </row>
    <row r="1051" spans="1:6" x14ac:dyDescent="0.3">
      <c r="A1051" s="85"/>
    </row>
    <row r="1052" spans="1:6" x14ac:dyDescent="0.3">
      <c r="A1052" s="85"/>
    </row>
    <row r="1053" spans="1:6" x14ac:dyDescent="0.3">
      <c r="A1053" s="85"/>
    </row>
    <row r="1054" spans="1:6" x14ac:dyDescent="0.3">
      <c r="A1054" s="85"/>
    </row>
    <row r="1055" spans="1:6" x14ac:dyDescent="0.3">
      <c r="A1055" s="85"/>
    </row>
    <row r="1056" spans="1:6" x14ac:dyDescent="0.3">
      <c r="A1056" s="85"/>
    </row>
    <row r="1057" spans="1:6" x14ac:dyDescent="0.3">
      <c r="A1057" s="85"/>
    </row>
    <row r="1058" spans="1:6" x14ac:dyDescent="0.3">
      <c r="A1058" s="85"/>
    </row>
    <row r="1059" spans="1:6" x14ac:dyDescent="0.3">
      <c r="A1059" s="85"/>
    </row>
    <row r="1060" spans="1:6" x14ac:dyDescent="0.3">
      <c r="A1060" s="85"/>
    </row>
    <row r="1061" spans="1:6" x14ac:dyDescent="0.3">
      <c r="A1061" s="85"/>
    </row>
    <row r="1062" spans="1:6" x14ac:dyDescent="0.3">
      <c r="A1062" s="85"/>
    </row>
    <row r="1063" spans="1:6" x14ac:dyDescent="0.3">
      <c r="A1063" s="85"/>
    </row>
    <row r="1064" spans="1:6" x14ac:dyDescent="0.3">
      <c r="A1064" s="85"/>
    </row>
    <row r="1065" spans="1:6" x14ac:dyDescent="0.3">
      <c r="A1065" s="85"/>
    </row>
    <row r="1066" spans="1:6" x14ac:dyDescent="0.3">
      <c r="A1066" s="85"/>
    </row>
    <row r="1067" spans="1:6" x14ac:dyDescent="0.3">
      <c r="A1067" s="85"/>
    </row>
    <row r="1068" spans="1:6" x14ac:dyDescent="0.3">
      <c r="A1068" s="15" t="s">
        <v>5</v>
      </c>
      <c r="B1068" s="15" t="s">
        <v>3</v>
      </c>
      <c r="C1068" s="175" t="s">
        <v>6</v>
      </c>
      <c r="D1068" s="107" t="s">
        <v>7</v>
      </c>
      <c r="E1068" s="107" t="s">
        <v>549</v>
      </c>
      <c r="F1068" s="15" t="s">
        <v>22</v>
      </c>
    </row>
    <row r="1069" spans="1:6" x14ac:dyDescent="0.3">
      <c r="A1069" s="35"/>
      <c r="B1069" s="59"/>
      <c r="C1069" s="183"/>
      <c r="D1069" s="130"/>
      <c r="E1069" s="130"/>
      <c r="F1069" s="66"/>
    </row>
    <row r="1070" spans="1:6" x14ac:dyDescent="0.3">
      <c r="A1070" s="37" t="s">
        <v>230</v>
      </c>
      <c r="B1070" s="68" t="s">
        <v>420</v>
      </c>
      <c r="C1070" s="183"/>
      <c r="D1070" s="130"/>
      <c r="E1070" s="130"/>
      <c r="F1070" s="66"/>
    </row>
    <row r="1071" spans="1:6" ht="22.8" x14ac:dyDescent="0.3">
      <c r="A1071" s="35" t="s">
        <v>359</v>
      </c>
      <c r="B1071" s="67" t="s">
        <v>1052</v>
      </c>
      <c r="C1071" s="184" t="s">
        <v>37</v>
      </c>
      <c r="D1071" s="114" t="s">
        <v>1147</v>
      </c>
      <c r="E1071" s="130"/>
      <c r="F1071" s="66"/>
    </row>
    <row r="1072" spans="1:6" x14ac:dyDescent="0.3">
      <c r="A1072" s="35" t="s">
        <v>360</v>
      </c>
      <c r="B1072" s="67" t="s">
        <v>1053</v>
      </c>
      <c r="C1072" s="184" t="s">
        <v>342</v>
      </c>
      <c r="D1072" s="114" t="s">
        <v>1147</v>
      </c>
      <c r="E1072" s="130"/>
      <c r="F1072" s="66"/>
    </row>
    <row r="1073" spans="1:6" x14ac:dyDescent="0.3">
      <c r="A1073" s="35" t="s">
        <v>361</v>
      </c>
      <c r="B1073" s="67" t="s">
        <v>408</v>
      </c>
      <c r="C1073" s="184" t="s">
        <v>4</v>
      </c>
      <c r="D1073" s="114" t="s">
        <v>1147</v>
      </c>
      <c r="E1073" s="130"/>
      <c r="F1073" s="66"/>
    </row>
    <row r="1074" spans="1:6" x14ac:dyDescent="0.3">
      <c r="A1074" s="37" t="s">
        <v>362</v>
      </c>
      <c r="B1074" s="68" t="s">
        <v>1054</v>
      </c>
      <c r="C1074" s="184"/>
      <c r="D1074" s="130"/>
      <c r="E1074" s="130"/>
      <c r="F1074" s="66"/>
    </row>
    <row r="1075" spans="1:6" x14ac:dyDescent="0.3">
      <c r="A1075" s="35" t="s">
        <v>363</v>
      </c>
      <c r="B1075" s="67" t="s">
        <v>364</v>
      </c>
      <c r="C1075" s="184" t="s">
        <v>37</v>
      </c>
      <c r="D1075" s="114" t="s">
        <v>1147</v>
      </c>
      <c r="E1075" s="130"/>
      <c r="F1075" s="26"/>
    </row>
    <row r="1076" spans="1:6" x14ac:dyDescent="0.3">
      <c r="A1076" s="35" t="s">
        <v>365</v>
      </c>
      <c r="B1076" s="67" t="s">
        <v>366</v>
      </c>
      <c r="C1076" s="184" t="s">
        <v>37</v>
      </c>
      <c r="D1076" s="114" t="s">
        <v>1147</v>
      </c>
      <c r="E1076" s="130"/>
      <c r="F1076" s="66"/>
    </row>
    <row r="1077" spans="1:6" x14ac:dyDescent="0.3">
      <c r="A1077" s="35" t="s">
        <v>367</v>
      </c>
      <c r="B1077" s="67" t="s">
        <v>368</v>
      </c>
      <c r="C1077" s="184" t="s">
        <v>37</v>
      </c>
      <c r="D1077" s="114" t="s">
        <v>1147</v>
      </c>
      <c r="E1077" s="130"/>
      <c r="F1077" s="66"/>
    </row>
    <row r="1078" spans="1:6" x14ac:dyDescent="0.3">
      <c r="A1078" s="35" t="s">
        <v>369</v>
      </c>
      <c r="B1078" s="67" t="s">
        <v>1055</v>
      </c>
      <c r="C1078" s="184" t="s">
        <v>37</v>
      </c>
      <c r="D1078" s="114" t="s">
        <v>1147</v>
      </c>
      <c r="E1078" s="130"/>
      <c r="F1078" s="66"/>
    </row>
    <row r="1079" spans="1:6" x14ac:dyDescent="0.3">
      <c r="A1079" s="35" t="s">
        <v>370</v>
      </c>
      <c r="B1079" s="67" t="s">
        <v>1056</v>
      </c>
      <c r="C1079" s="184" t="s">
        <v>37</v>
      </c>
      <c r="D1079" s="114" t="s">
        <v>1147</v>
      </c>
      <c r="E1079" s="130"/>
      <c r="F1079" s="66"/>
    </row>
    <row r="1080" spans="1:6" x14ac:dyDescent="0.3">
      <c r="A1080" s="35" t="s">
        <v>371</v>
      </c>
      <c r="B1080" s="67" t="s">
        <v>1057</v>
      </c>
      <c r="C1080" s="184" t="s">
        <v>37</v>
      </c>
      <c r="D1080" s="114" t="s">
        <v>1147</v>
      </c>
      <c r="E1080" s="130"/>
      <c r="F1080" s="66"/>
    </row>
    <row r="1081" spans="1:6" x14ac:dyDescent="0.3">
      <c r="A1081" s="35" t="s">
        <v>372</v>
      </c>
      <c r="B1081" s="67" t="s">
        <v>1058</v>
      </c>
      <c r="C1081" s="184" t="s">
        <v>37</v>
      </c>
      <c r="D1081" s="114" t="s">
        <v>1147</v>
      </c>
      <c r="E1081" s="130"/>
      <c r="F1081" s="66"/>
    </row>
    <row r="1082" spans="1:6" x14ac:dyDescent="0.3">
      <c r="A1082" s="35" t="s">
        <v>373</v>
      </c>
      <c r="B1082" s="67" t="s">
        <v>1059</v>
      </c>
      <c r="C1082" s="184" t="s">
        <v>37</v>
      </c>
      <c r="D1082" s="114" t="s">
        <v>1147</v>
      </c>
      <c r="E1082" s="130"/>
      <c r="F1082" s="66"/>
    </row>
    <row r="1083" spans="1:6" x14ac:dyDescent="0.3">
      <c r="A1083" s="35" t="s">
        <v>374</v>
      </c>
      <c r="B1083" s="67" t="s">
        <v>1060</v>
      </c>
      <c r="C1083" s="184" t="s">
        <v>37</v>
      </c>
      <c r="D1083" s="114" t="s">
        <v>1147</v>
      </c>
      <c r="E1083" s="130"/>
      <c r="F1083" s="66"/>
    </row>
    <row r="1084" spans="1:6" x14ac:dyDescent="0.3">
      <c r="A1084" s="35" t="s">
        <v>375</v>
      </c>
      <c r="B1084" s="67" t="s">
        <v>1061</v>
      </c>
      <c r="C1084" s="184" t="s">
        <v>37</v>
      </c>
      <c r="D1084" s="114" t="s">
        <v>1147</v>
      </c>
      <c r="E1084" s="130"/>
      <c r="F1084" s="66"/>
    </row>
    <row r="1085" spans="1:6" ht="35.25" customHeight="1" x14ac:dyDescent="0.3">
      <c r="A1085" s="35" t="s">
        <v>376</v>
      </c>
      <c r="B1085" s="67" t="s">
        <v>377</v>
      </c>
      <c r="C1085" s="184" t="s">
        <v>37</v>
      </c>
      <c r="D1085" s="114" t="s">
        <v>1147</v>
      </c>
      <c r="E1085" s="130"/>
      <c r="F1085" s="66"/>
    </row>
    <row r="1086" spans="1:6" x14ac:dyDescent="0.3">
      <c r="A1086" s="35" t="s">
        <v>378</v>
      </c>
      <c r="B1086" s="67" t="s">
        <v>379</v>
      </c>
      <c r="C1086" s="184" t="s">
        <v>37</v>
      </c>
      <c r="D1086" s="114" t="s">
        <v>1147</v>
      </c>
      <c r="E1086" s="130"/>
      <c r="F1086" s="66"/>
    </row>
    <row r="1087" spans="1:6" x14ac:dyDescent="0.3">
      <c r="A1087" s="35" t="s">
        <v>380</v>
      </c>
      <c r="B1087" s="67" t="s">
        <v>381</v>
      </c>
      <c r="C1087" s="184" t="s">
        <v>37</v>
      </c>
      <c r="D1087" s="114" t="s">
        <v>1147</v>
      </c>
      <c r="E1087" s="130"/>
      <c r="F1087" s="66"/>
    </row>
    <row r="1088" spans="1:6" x14ac:dyDescent="0.3">
      <c r="A1088" s="35" t="s">
        <v>382</v>
      </c>
      <c r="B1088" s="67" t="s">
        <v>271</v>
      </c>
      <c r="C1088" s="184" t="s">
        <v>37</v>
      </c>
      <c r="D1088" s="114" t="s">
        <v>1147</v>
      </c>
      <c r="E1088" s="130"/>
      <c r="F1088" s="26"/>
    </row>
    <row r="1089" spans="1:6" x14ac:dyDescent="0.3">
      <c r="A1089" s="35" t="s">
        <v>272</v>
      </c>
      <c r="B1089" s="67" t="s">
        <v>273</v>
      </c>
      <c r="C1089" s="184" t="s">
        <v>37</v>
      </c>
      <c r="D1089" s="114" t="s">
        <v>1147</v>
      </c>
      <c r="E1089" s="130"/>
      <c r="F1089" s="26"/>
    </row>
    <row r="1090" spans="1:6" x14ac:dyDescent="0.3">
      <c r="A1090" s="35" t="s">
        <v>274</v>
      </c>
      <c r="B1090" s="67" t="s">
        <v>384</v>
      </c>
      <c r="C1090" s="184" t="s">
        <v>37</v>
      </c>
      <c r="D1090" s="114" t="s">
        <v>1147</v>
      </c>
      <c r="E1090" s="130"/>
      <c r="F1090" s="66"/>
    </row>
    <row r="1091" spans="1:6" x14ac:dyDescent="0.3">
      <c r="A1091" s="35" t="s">
        <v>385</v>
      </c>
      <c r="B1091" s="67" t="s">
        <v>1062</v>
      </c>
      <c r="C1091" s="184" t="s">
        <v>37</v>
      </c>
      <c r="D1091" s="114" t="s">
        <v>1147</v>
      </c>
      <c r="E1091" s="130"/>
      <c r="F1091" s="66"/>
    </row>
    <row r="1092" spans="1:6" x14ac:dyDescent="0.3">
      <c r="A1092" s="35" t="s">
        <v>386</v>
      </c>
      <c r="B1092" s="67" t="s">
        <v>1063</v>
      </c>
      <c r="C1092" s="184" t="s">
        <v>37</v>
      </c>
      <c r="D1092" s="114" t="s">
        <v>1147</v>
      </c>
      <c r="E1092" s="130"/>
      <c r="F1092" s="26"/>
    </row>
    <row r="1093" spans="1:6" x14ac:dyDescent="0.3">
      <c r="A1093" s="35" t="s">
        <v>387</v>
      </c>
      <c r="B1093" s="67" t="s">
        <v>1064</v>
      </c>
      <c r="C1093" s="184" t="s">
        <v>37</v>
      </c>
      <c r="D1093" s="114" t="s">
        <v>1147</v>
      </c>
      <c r="E1093" s="130"/>
      <c r="F1093" s="66"/>
    </row>
    <row r="1094" spans="1:6" x14ac:dyDescent="0.3">
      <c r="A1094" s="35" t="s">
        <v>388</v>
      </c>
      <c r="B1094" s="67" t="s">
        <v>1065</v>
      </c>
      <c r="C1094" s="184" t="s">
        <v>37</v>
      </c>
      <c r="D1094" s="114" t="s">
        <v>1147</v>
      </c>
      <c r="E1094" s="130"/>
      <c r="F1094" s="66"/>
    </row>
    <row r="1095" spans="1:6" x14ac:dyDescent="0.3">
      <c r="A1095" s="35" t="s">
        <v>389</v>
      </c>
      <c r="B1095" s="67" t="s">
        <v>1066</v>
      </c>
      <c r="C1095" s="184" t="s">
        <v>37</v>
      </c>
      <c r="D1095" s="114" t="s">
        <v>1147</v>
      </c>
      <c r="E1095" s="130"/>
      <c r="F1095" s="66"/>
    </row>
    <row r="1096" spans="1:6" ht="24" x14ac:dyDescent="0.3">
      <c r="A1096" s="35"/>
      <c r="B1096" s="68" t="s">
        <v>1067</v>
      </c>
      <c r="C1096" s="184"/>
      <c r="D1096" s="130"/>
      <c r="E1096" s="130"/>
      <c r="F1096" s="66"/>
    </row>
    <row r="1097" spans="1:6" ht="22.8" x14ac:dyDescent="0.3">
      <c r="A1097" s="35" t="s">
        <v>390</v>
      </c>
      <c r="B1097" s="67" t="s">
        <v>1068</v>
      </c>
      <c r="C1097" s="184" t="s">
        <v>150</v>
      </c>
      <c r="D1097" s="114" t="s">
        <v>1147</v>
      </c>
      <c r="E1097" s="130"/>
      <c r="F1097" s="66"/>
    </row>
    <row r="1098" spans="1:6" ht="34.200000000000003" x14ac:dyDescent="0.3">
      <c r="A1098" s="35" t="s">
        <v>1069</v>
      </c>
      <c r="B1098" s="67" t="s">
        <v>1070</v>
      </c>
      <c r="C1098" s="184" t="s">
        <v>37</v>
      </c>
      <c r="D1098" s="114" t="s">
        <v>1147</v>
      </c>
      <c r="E1098" s="130"/>
      <c r="F1098" s="66"/>
    </row>
    <row r="1099" spans="1:6" ht="45.6" x14ac:dyDescent="0.3">
      <c r="A1099" s="35" t="s">
        <v>1071</v>
      </c>
      <c r="B1099" s="67" t="s">
        <v>1072</v>
      </c>
      <c r="C1099" s="184" t="s">
        <v>150</v>
      </c>
      <c r="D1099" s="114" t="s">
        <v>1147</v>
      </c>
      <c r="E1099" s="130"/>
      <c r="F1099" s="66"/>
    </row>
    <row r="1100" spans="1:6" x14ac:dyDescent="0.3">
      <c r="A1100" s="73"/>
      <c r="B1100" s="75"/>
      <c r="C1100" s="189"/>
      <c r="D1100" s="148"/>
      <c r="E1100" s="148"/>
      <c r="F1100" s="149"/>
    </row>
    <row r="1101" spans="1:6" x14ac:dyDescent="0.3">
      <c r="A1101" s="74"/>
      <c r="B1101" s="50"/>
      <c r="C1101" s="175"/>
      <c r="D1101" s="107"/>
      <c r="E1101" s="107" t="s">
        <v>1073</v>
      </c>
      <c r="F1101" s="136">
        <f>SUM(F1071:F1100)</f>
        <v>0</v>
      </c>
    </row>
    <row r="1102" spans="1:6" x14ac:dyDescent="0.3">
      <c r="A1102" s="74"/>
      <c r="B1102" s="50"/>
      <c r="C1102" s="175"/>
      <c r="D1102" s="107"/>
      <c r="E1102" s="107" t="s">
        <v>423</v>
      </c>
      <c r="F1102" s="136">
        <f>F992</f>
        <v>0</v>
      </c>
    </row>
    <row r="1103" spans="1:6" x14ac:dyDescent="0.3">
      <c r="A1103" s="74"/>
      <c r="B1103" s="50"/>
      <c r="C1103" s="175"/>
      <c r="D1103" s="107"/>
      <c r="E1103" s="107" t="s">
        <v>424</v>
      </c>
      <c r="F1103" s="136">
        <f>F1048</f>
        <v>0</v>
      </c>
    </row>
    <row r="1104" spans="1:6" x14ac:dyDescent="0.3">
      <c r="A1104" s="50"/>
      <c r="B1104" s="50"/>
      <c r="C1104" s="175"/>
      <c r="D1104" s="107"/>
      <c r="E1104" s="107" t="s">
        <v>409</v>
      </c>
      <c r="F1104" s="137">
        <f>SUM(F1101:F1103)</f>
        <v>0</v>
      </c>
    </row>
    <row r="1105" spans="1:6" x14ac:dyDescent="0.3">
      <c r="A1105" s="34"/>
      <c r="B1105" s="34"/>
      <c r="C1105" s="178"/>
      <c r="D1105" s="33"/>
      <c r="E1105" s="33"/>
      <c r="F1105" s="138"/>
    </row>
    <row r="1106" spans="1:6" x14ac:dyDescent="0.3">
      <c r="A1106" s="34"/>
      <c r="B1106" s="34"/>
      <c r="C1106" s="178"/>
      <c r="D1106" s="33"/>
      <c r="E1106" s="33"/>
      <c r="F1106" s="138"/>
    </row>
    <row r="1107" spans="1:6" x14ac:dyDescent="0.3">
      <c r="A1107" s="34"/>
      <c r="B1107" s="34"/>
      <c r="C1107" s="178"/>
      <c r="D1107" s="33"/>
      <c r="E1107" s="33"/>
      <c r="F1107" s="138"/>
    </row>
    <row r="1108" spans="1:6" x14ac:dyDescent="0.3">
      <c r="A1108" s="34"/>
      <c r="B1108" s="34"/>
      <c r="C1108" s="178"/>
      <c r="D1108" s="33"/>
      <c r="E1108" s="33"/>
      <c r="F1108" s="138"/>
    </row>
    <row r="1109" spans="1:6" x14ac:dyDescent="0.3">
      <c r="A1109" s="34"/>
      <c r="B1109" s="34"/>
      <c r="C1109" s="178"/>
      <c r="D1109" s="33"/>
      <c r="E1109" s="33"/>
      <c r="F1109" s="138"/>
    </row>
    <row r="1110" spans="1:6" x14ac:dyDescent="0.3">
      <c r="A1110" s="34"/>
      <c r="B1110" s="34"/>
      <c r="C1110" s="178"/>
      <c r="D1110" s="33"/>
      <c r="E1110" s="33"/>
      <c r="F1110" s="138"/>
    </row>
    <row r="1111" spans="1:6" x14ac:dyDescent="0.3">
      <c r="A1111" s="34"/>
      <c r="B1111" s="34"/>
      <c r="C1111" s="178"/>
      <c r="D1111" s="33"/>
      <c r="E1111" s="33"/>
      <c r="F1111" s="138"/>
    </row>
    <row r="1112" spans="1:6" x14ac:dyDescent="0.3">
      <c r="A1112" s="34"/>
      <c r="B1112" s="34"/>
      <c r="C1112" s="178"/>
      <c r="D1112" s="33"/>
      <c r="E1112" s="33"/>
      <c r="F1112" s="138"/>
    </row>
    <row r="1113" spans="1:6" x14ac:dyDescent="0.3">
      <c r="A1113" s="34"/>
      <c r="B1113" s="34"/>
      <c r="C1113" s="178"/>
      <c r="D1113" s="33"/>
      <c r="E1113" s="33"/>
      <c r="F1113" s="138"/>
    </row>
    <row r="1114" spans="1:6" x14ac:dyDescent="0.3">
      <c r="A1114" s="34"/>
      <c r="B1114" s="34"/>
      <c r="C1114" s="178"/>
      <c r="D1114" s="33"/>
      <c r="E1114" s="33"/>
      <c r="F1114" s="138"/>
    </row>
    <row r="1115" spans="1:6" x14ac:dyDescent="0.3">
      <c r="A1115" s="34"/>
      <c r="B1115" s="34"/>
      <c r="C1115" s="178"/>
      <c r="D1115" s="33"/>
      <c r="E1115" s="33"/>
      <c r="F1115" s="138"/>
    </row>
    <row r="1116" spans="1:6" x14ac:dyDescent="0.3">
      <c r="A1116" s="34"/>
      <c r="B1116" s="34"/>
      <c r="C1116" s="178"/>
      <c r="D1116" s="33"/>
      <c r="E1116" s="33"/>
      <c r="F1116" s="138"/>
    </row>
    <row r="1117" spans="1:6" x14ac:dyDescent="0.3">
      <c r="A1117" s="85"/>
    </row>
    <row r="1118" spans="1:6" x14ac:dyDescent="0.3">
      <c r="A1118" s="85"/>
    </row>
    <row r="1119" spans="1:6" x14ac:dyDescent="0.3">
      <c r="A1119" s="85"/>
    </row>
    <row r="1120" spans="1:6" x14ac:dyDescent="0.3">
      <c r="A1120" s="85"/>
    </row>
    <row r="1121" spans="1:6" x14ac:dyDescent="0.3">
      <c r="A1121" s="85"/>
    </row>
    <row r="1122" spans="1:6" x14ac:dyDescent="0.3">
      <c r="A1122" s="85"/>
    </row>
    <row r="1123" spans="1:6" x14ac:dyDescent="0.3">
      <c r="A1123" s="85"/>
    </row>
    <row r="1124" spans="1:6" x14ac:dyDescent="0.3">
      <c r="A1124" s="85"/>
    </row>
    <row r="1125" spans="1:6" x14ac:dyDescent="0.3">
      <c r="A1125" s="85"/>
    </row>
    <row r="1126" spans="1:6" x14ac:dyDescent="0.3">
      <c r="A1126" s="85"/>
    </row>
    <row r="1127" spans="1:6" x14ac:dyDescent="0.3">
      <c r="A1127" s="85"/>
    </row>
    <row r="1128" spans="1:6" x14ac:dyDescent="0.3">
      <c r="A1128" s="85"/>
    </row>
    <row r="1129" spans="1:6" x14ac:dyDescent="0.3">
      <c r="A1129" s="85"/>
    </row>
    <row r="1130" spans="1:6" x14ac:dyDescent="0.3">
      <c r="A1130" s="15" t="s">
        <v>5</v>
      </c>
      <c r="B1130" s="15" t="s">
        <v>3</v>
      </c>
      <c r="C1130" s="175" t="s">
        <v>6</v>
      </c>
      <c r="D1130" s="107" t="s">
        <v>7</v>
      </c>
      <c r="E1130" s="107" t="s">
        <v>549</v>
      </c>
      <c r="F1130" s="15" t="s">
        <v>22</v>
      </c>
    </row>
    <row r="1131" spans="1:6" x14ac:dyDescent="0.3">
      <c r="A1131" s="102"/>
      <c r="B1131" s="67"/>
      <c r="C1131" s="184"/>
      <c r="D1131" s="130"/>
      <c r="E1131" s="130"/>
      <c r="F1131" s="66"/>
    </row>
    <row r="1132" spans="1:6" x14ac:dyDescent="0.3">
      <c r="A1132" s="37" t="s">
        <v>410</v>
      </c>
      <c r="B1132" s="68" t="s">
        <v>1074</v>
      </c>
      <c r="C1132" s="184"/>
      <c r="D1132" s="130"/>
      <c r="E1132" s="130"/>
      <c r="F1132" s="66"/>
    </row>
    <row r="1133" spans="1:6" x14ac:dyDescent="0.3">
      <c r="A1133" s="37"/>
      <c r="B1133" s="68" t="s">
        <v>1075</v>
      </c>
      <c r="C1133" s="184"/>
      <c r="D1133" s="130"/>
      <c r="E1133" s="130"/>
      <c r="F1133" s="66"/>
    </row>
    <row r="1134" spans="1:6" x14ac:dyDescent="0.3">
      <c r="A1134" s="35" t="s">
        <v>425</v>
      </c>
      <c r="B1134" s="67" t="s">
        <v>1076</v>
      </c>
      <c r="C1134" s="184" t="s">
        <v>37</v>
      </c>
      <c r="D1134" s="130" t="s">
        <v>1105</v>
      </c>
      <c r="E1134" s="130"/>
      <c r="F1134" s="66"/>
    </row>
    <row r="1135" spans="1:6" x14ac:dyDescent="0.3">
      <c r="A1135" s="35" t="s">
        <v>531</v>
      </c>
      <c r="B1135" s="67" t="s">
        <v>1077</v>
      </c>
      <c r="C1135" s="184" t="s">
        <v>37</v>
      </c>
      <c r="D1135" s="130" t="s">
        <v>1105</v>
      </c>
      <c r="E1135" s="130"/>
      <c r="F1135" s="66"/>
    </row>
    <row r="1136" spans="1:6" x14ac:dyDescent="0.3">
      <c r="A1136" s="35" t="s">
        <v>532</v>
      </c>
      <c r="B1136" s="67" t="s">
        <v>1078</v>
      </c>
      <c r="C1136" s="184" t="s">
        <v>150</v>
      </c>
      <c r="D1136" s="130" t="s">
        <v>1105</v>
      </c>
      <c r="E1136" s="130"/>
      <c r="F1136" s="66"/>
    </row>
    <row r="1137" spans="1:7" x14ac:dyDescent="0.3">
      <c r="A1137" s="35" t="s">
        <v>533</v>
      </c>
      <c r="B1137" s="67" t="s">
        <v>1079</v>
      </c>
      <c r="C1137" s="184" t="s">
        <v>150</v>
      </c>
      <c r="D1137" s="130" t="s">
        <v>1105</v>
      </c>
      <c r="E1137" s="130"/>
      <c r="F1137" s="66"/>
      <c r="G1137" s="173"/>
    </row>
    <row r="1138" spans="1:7" x14ac:dyDescent="0.3">
      <c r="A1138" s="35" t="s">
        <v>534</v>
      </c>
      <c r="B1138" s="222" t="s">
        <v>1298</v>
      </c>
      <c r="C1138" s="184" t="s">
        <v>37</v>
      </c>
      <c r="D1138" s="130" t="s">
        <v>1105</v>
      </c>
      <c r="E1138" s="130"/>
      <c r="F1138" s="66"/>
      <c r="G1138" s="173"/>
    </row>
    <row r="1139" spans="1:7" x14ac:dyDescent="0.3">
      <c r="A1139" s="35" t="s">
        <v>1080</v>
      </c>
      <c r="B1139" s="67" t="s">
        <v>1081</v>
      </c>
      <c r="C1139" s="184" t="s">
        <v>150</v>
      </c>
      <c r="D1139" s="130" t="s">
        <v>1105</v>
      </c>
      <c r="E1139" s="130"/>
      <c r="F1139" s="66"/>
    </row>
    <row r="1140" spans="1:7" x14ac:dyDescent="0.3">
      <c r="A1140" s="55" t="s">
        <v>1300</v>
      </c>
      <c r="B1140" s="161" t="s">
        <v>1299</v>
      </c>
      <c r="C1140" s="115" t="s">
        <v>150</v>
      </c>
      <c r="D1140" s="130" t="s">
        <v>1105</v>
      </c>
      <c r="E1140" s="128"/>
      <c r="F1140" s="26"/>
    </row>
    <row r="1141" spans="1:7" x14ac:dyDescent="0.3">
      <c r="A1141" s="41"/>
      <c r="B1141" s="170"/>
      <c r="C1141" s="184"/>
      <c r="D1141" s="130"/>
      <c r="E1141" s="130"/>
      <c r="F1141" s="26"/>
    </row>
    <row r="1142" spans="1:7" x14ac:dyDescent="0.3">
      <c r="A1142" s="35"/>
      <c r="B1142" s="67"/>
      <c r="C1142" s="184"/>
      <c r="D1142" s="130"/>
      <c r="E1142" s="130"/>
      <c r="F1142" s="66"/>
    </row>
    <row r="1143" spans="1:7" x14ac:dyDescent="0.3">
      <c r="A1143" s="35"/>
      <c r="B1143" s="67"/>
      <c r="C1143" s="184"/>
      <c r="D1143" s="130"/>
      <c r="E1143" s="130"/>
      <c r="F1143" s="66"/>
    </row>
    <row r="1144" spans="1:7" x14ac:dyDescent="0.3">
      <c r="A1144" s="35"/>
      <c r="B1144" s="67"/>
      <c r="C1144" s="184"/>
      <c r="D1144" s="130"/>
      <c r="E1144" s="130"/>
      <c r="F1144" s="66"/>
    </row>
    <row r="1145" spans="1:7" x14ac:dyDescent="0.3">
      <c r="A1145" s="103"/>
      <c r="B1145" s="69"/>
      <c r="C1145" s="185"/>
      <c r="D1145" s="134"/>
      <c r="E1145" s="134"/>
      <c r="F1145" s="70"/>
    </row>
    <row r="1146" spans="1:7" x14ac:dyDescent="0.3">
      <c r="A1146" s="204" t="s">
        <v>412</v>
      </c>
      <c r="B1146" s="204"/>
      <c r="C1146" s="204"/>
      <c r="D1146" s="204"/>
      <c r="E1146" s="204"/>
      <c r="F1146" s="137">
        <f>SUM(F1134:F1140)</f>
        <v>0</v>
      </c>
    </row>
    <row r="1147" spans="1:7" x14ac:dyDescent="0.3">
      <c r="A1147" s="92"/>
      <c r="B1147" s="92"/>
      <c r="C1147" s="178"/>
      <c r="D1147" s="33"/>
      <c r="E1147" s="33"/>
      <c r="F1147" s="138"/>
    </row>
    <row r="1148" spans="1:7" x14ac:dyDescent="0.3">
      <c r="A1148" s="92"/>
      <c r="B1148" s="92"/>
      <c r="C1148" s="178"/>
      <c r="D1148" s="33"/>
      <c r="E1148" s="33"/>
      <c r="F1148" s="138"/>
    </row>
    <row r="1149" spans="1:7" x14ac:dyDescent="0.3">
      <c r="A1149" s="92"/>
      <c r="B1149" s="92"/>
      <c r="C1149" s="178"/>
      <c r="D1149" s="33"/>
      <c r="E1149" s="33"/>
      <c r="F1149" s="138"/>
    </row>
    <row r="1150" spans="1:7" x14ac:dyDescent="0.3">
      <c r="A1150" s="92"/>
      <c r="B1150" s="92"/>
      <c r="C1150" s="178"/>
      <c r="D1150" s="33"/>
      <c r="E1150" s="33"/>
      <c r="F1150" s="138"/>
    </row>
    <row r="1151" spans="1:7" x14ac:dyDescent="0.3">
      <c r="A1151" s="92"/>
      <c r="B1151" s="92"/>
      <c r="C1151" s="178"/>
      <c r="D1151" s="33"/>
      <c r="E1151" s="33"/>
      <c r="F1151" s="138"/>
    </row>
    <row r="1152" spans="1:7" x14ac:dyDescent="0.3">
      <c r="A1152" s="92"/>
      <c r="B1152" s="92"/>
      <c r="C1152" s="178"/>
      <c r="D1152" s="33"/>
      <c r="E1152" s="33"/>
      <c r="F1152" s="138"/>
    </row>
    <row r="1153" spans="1:6" x14ac:dyDescent="0.3">
      <c r="A1153" s="92"/>
      <c r="B1153" s="92"/>
      <c r="C1153" s="178"/>
      <c r="D1153" s="33"/>
      <c r="E1153" s="33"/>
      <c r="F1153" s="138"/>
    </row>
    <row r="1154" spans="1:6" x14ac:dyDescent="0.3">
      <c r="A1154" s="92"/>
      <c r="B1154" s="92"/>
      <c r="C1154" s="178"/>
      <c r="D1154" s="33"/>
      <c r="E1154" s="33"/>
      <c r="F1154" s="138"/>
    </row>
    <row r="1155" spans="1:6" x14ac:dyDescent="0.3">
      <c r="A1155" s="92"/>
      <c r="B1155" s="92"/>
      <c r="C1155" s="178"/>
      <c r="D1155" s="33"/>
      <c r="E1155" s="33"/>
      <c r="F1155" s="138"/>
    </row>
    <row r="1156" spans="1:6" x14ac:dyDescent="0.3">
      <c r="A1156" s="92"/>
      <c r="B1156" s="92"/>
      <c r="C1156" s="178"/>
      <c r="D1156" s="33"/>
      <c r="E1156" s="33"/>
      <c r="F1156" s="138"/>
    </row>
    <row r="1157" spans="1:6" x14ac:dyDescent="0.3">
      <c r="A1157" s="92"/>
      <c r="B1157" s="92"/>
      <c r="C1157" s="178"/>
      <c r="D1157" s="33"/>
      <c r="E1157" s="33"/>
      <c r="F1157" s="138"/>
    </row>
    <row r="1158" spans="1:6" x14ac:dyDescent="0.3">
      <c r="A1158" s="92"/>
      <c r="B1158" s="92"/>
      <c r="C1158" s="178"/>
      <c r="D1158" s="33"/>
      <c r="E1158" s="33"/>
      <c r="F1158" s="138"/>
    </row>
    <row r="1159" spans="1:6" x14ac:dyDescent="0.3">
      <c r="A1159" s="92"/>
      <c r="B1159" s="92"/>
      <c r="C1159" s="178"/>
      <c r="D1159" s="33"/>
      <c r="E1159" s="33"/>
      <c r="F1159" s="138"/>
    </row>
    <row r="1160" spans="1:6" x14ac:dyDescent="0.3">
      <c r="A1160" s="92"/>
      <c r="B1160" s="92"/>
      <c r="C1160" s="178"/>
      <c r="D1160" s="33"/>
      <c r="E1160" s="33"/>
      <c r="F1160" s="138"/>
    </row>
    <row r="1161" spans="1:6" x14ac:dyDescent="0.3">
      <c r="A1161" s="92"/>
      <c r="B1161" s="92"/>
      <c r="C1161" s="178"/>
      <c r="D1161" s="33"/>
      <c r="E1161" s="33"/>
      <c r="F1161" s="138"/>
    </row>
    <row r="1162" spans="1:6" x14ac:dyDescent="0.3">
      <c r="A1162" s="92"/>
      <c r="B1162" s="92"/>
      <c r="C1162" s="178"/>
      <c r="D1162" s="33"/>
      <c r="E1162" s="33"/>
      <c r="F1162" s="138"/>
    </row>
    <row r="1163" spans="1:6" x14ac:dyDescent="0.3">
      <c r="A1163" s="92"/>
      <c r="B1163" s="92"/>
      <c r="C1163" s="178"/>
      <c r="D1163" s="33"/>
      <c r="E1163" s="33"/>
      <c r="F1163" s="138"/>
    </row>
    <row r="1164" spans="1:6" x14ac:dyDescent="0.3">
      <c r="A1164" s="92"/>
      <c r="B1164" s="92"/>
      <c r="C1164" s="178"/>
      <c r="D1164" s="33"/>
      <c r="E1164" s="33"/>
      <c r="F1164" s="138"/>
    </row>
    <row r="1165" spans="1:6" x14ac:dyDescent="0.3">
      <c r="A1165" s="92"/>
      <c r="B1165" s="92"/>
      <c r="C1165" s="178"/>
      <c r="D1165" s="33"/>
      <c r="E1165" s="33"/>
      <c r="F1165" s="138"/>
    </row>
    <row r="1166" spans="1:6" x14ac:dyDescent="0.3">
      <c r="A1166" s="92"/>
      <c r="B1166" s="92"/>
      <c r="C1166" s="178"/>
      <c r="D1166" s="33"/>
      <c r="E1166" s="33"/>
      <c r="F1166" s="138"/>
    </row>
    <row r="1167" spans="1:6" x14ac:dyDescent="0.3">
      <c r="A1167" s="92"/>
      <c r="B1167" s="92"/>
      <c r="C1167" s="178"/>
      <c r="D1167" s="33"/>
      <c r="E1167" s="33"/>
      <c r="F1167" s="138"/>
    </row>
    <row r="1168" spans="1:6" x14ac:dyDescent="0.3">
      <c r="A1168" s="92"/>
      <c r="B1168" s="92"/>
      <c r="C1168" s="178"/>
      <c r="D1168" s="33"/>
      <c r="E1168" s="33"/>
      <c r="F1168" s="138"/>
    </row>
    <row r="1169" spans="1:6" x14ac:dyDescent="0.3">
      <c r="A1169" s="92"/>
      <c r="B1169" s="92"/>
      <c r="C1169" s="178"/>
      <c r="D1169" s="33"/>
      <c r="E1169" s="33"/>
      <c r="F1169" s="138"/>
    </row>
    <row r="1170" spans="1:6" x14ac:dyDescent="0.3">
      <c r="A1170" s="92"/>
      <c r="B1170" s="92"/>
      <c r="C1170" s="178"/>
      <c r="D1170" s="33"/>
      <c r="E1170" s="33"/>
      <c r="F1170" s="138"/>
    </row>
    <row r="1171" spans="1:6" x14ac:dyDescent="0.3">
      <c r="A1171" s="92"/>
      <c r="B1171" s="92"/>
      <c r="C1171" s="178"/>
      <c r="D1171" s="33"/>
      <c r="E1171" s="33"/>
      <c r="F1171" s="138"/>
    </row>
    <row r="1172" spans="1:6" x14ac:dyDescent="0.3">
      <c r="A1172" s="92"/>
      <c r="B1172" s="92"/>
      <c r="C1172" s="178"/>
      <c r="D1172" s="33"/>
      <c r="E1172" s="33"/>
      <c r="F1172" s="138"/>
    </row>
    <row r="1173" spans="1:6" x14ac:dyDescent="0.3">
      <c r="A1173" s="92"/>
      <c r="B1173" s="92"/>
      <c r="C1173" s="178"/>
      <c r="D1173" s="33"/>
      <c r="E1173" s="33"/>
      <c r="F1173" s="138"/>
    </row>
    <row r="1174" spans="1:6" x14ac:dyDescent="0.3">
      <c r="A1174" s="92"/>
      <c r="B1174" s="92"/>
      <c r="C1174" s="178"/>
      <c r="D1174" s="33"/>
      <c r="E1174" s="33"/>
      <c r="F1174" s="138"/>
    </row>
    <row r="1175" spans="1:6" x14ac:dyDescent="0.3">
      <c r="A1175" s="92"/>
      <c r="B1175" s="92"/>
      <c r="C1175" s="178"/>
      <c r="D1175" s="33"/>
      <c r="E1175" s="33"/>
      <c r="F1175" s="138"/>
    </row>
    <row r="1176" spans="1:6" x14ac:dyDescent="0.3">
      <c r="A1176" s="92"/>
      <c r="B1176" s="92"/>
      <c r="C1176" s="178"/>
      <c r="D1176" s="33"/>
      <c r="E1176" s="33"/>
      <c r="F1176" s="138"/>
    </row>
    <row r="1177" spans="1:6" x14ac:dyDescent="0.3">
      <c r="A1177" s="92"/>
      <c r="B1177" s="92"/>
      <c r="C1177" s="178"/>
      <c r="D1177" s="33"/>
      <c r="E1177" s="33"/>
      <c r="F1177" s="138"/>
    </row>
    <row r="1178" spans="1:6" x14ac:dyDescent="0.3">
      <c r="A1178" s="92"/>
      <c r="B1178" s="92"/>
      <c r="C1178" s="178"/>
      <c r="D1178" s="33"/>
      <c r="E1178" s="33"/>
      <c r="F1178" s="138"/>
    </row>
    <row r="1179" spans="1:6" x14ac:dyDescent="0.3">
      <c r="A1179" s="92"/>
      <c r="B1179" s="92"/>
      <c r="C1179" s="178"/>
      <c r="D1179" s="33"/>
      <c r="E1179" s="33"/>
      <c r="F1179" s="138"/>
    </row>
    <row r="1180" spans="1:6" x14ac:dyDescent="0.3">
      <c r="A1180" s="92"/>
      <c r="B1180" s="92"/>
      <c r="C1180" s="178"/>
      <c r="D1180" s="33"/>
      <c r="E1180" s="33"/>
      <c r="F1180" s="138"/>
    </row>
    <row r="1181" spans="1:6" x14ac:dyDescent="0.3">
      <c r="A1181" s="92"/>
      <c r="B1181" s="92"/>
      <c r="C1181" s="178"/>
      <c r="D1181" s="33"/>
      <c r="E1181" s="33"/>
      <c r="F1181" s="138"/>
    </row>
    <row r="1182" spans="1:6" x14ac:dyDescent="0.3">
      <c r="A1182" s="92"/>
      <c r="B1182" s="92"/>
      <c r="C1182" s="178"/>
      <c r="D1182" s="33"/>
      <c r="E1182" s="33"/>
      <c r="F1182" s="138"/>
    </row>
    <row r="1183" spans="1:6" x14ac:dyDescent="0.3">
      <c r="A1183" s="92"/>
      <c r="B1183" s="92"/>
      <c r="C1183" s="178"/>
      <c r="D1183" s="33"/>
      <c r="E1183" s="33"/>
      <c r="F1183" s="138"/>
    </row>
    <row r="1184" spans="1:6" x14ac:dyDescent="0.3">
      <c r="A1184" s="92"/>
      <c r="B1184" s="92"/>
      <c r="C1184" s="178"/>
      <c r="D1184" s="33"/>
      <c r="E1184" s="33"/>
      <c r="F1184" s="138"/>
    </row>
    <row r="1185" spans="1:6" x14ac:dyDescent="0.3">
      <c r="A1185" s="92"/>
      <c r="B1185" s="92"/>
      <c r="C1185" s="178"/>
      <c r="D1185" s="33"/>
      <c r="E1185" s="33"/>
      <c r="F1185" s="138"/>
    </row>
    <row r="1186" spans="1:6" x14ac:dyDescent="0.3">
      <c r="A1186" s="92"/>
      <c r="B1186" s="92"/>
      <c r="C1186" s="178"/>
      <c r="D1186" s="33"/>
      <c r="E1186" s="33"/>
      <c r="F1186" s="138"/>
    </row>
    <row r="1187" spans="1:6" x14ac:dyDescent="0.3">
      <c r="A1187" s="92"/>
      <c r="B1187" s="92"/>
      <c r="C1187" s="178"/>
      <c r="D1187" s="33"/>
      <c r="E1187" s="33"/>
      <c r="F1187" s="138"/>
    </row>
    <row r="1188" spans="1:6" x14ac:dyDescent="0.3">
      <c r="A1188" s="92"/>
      <c r="B1188" s="92"/>
      <c r="C1188" s="178"/>
      <c r="D1188" s="33"/>
      <c r="E1188" s="33"/>
      <c r="F1188" s="138"/>
    </row>
    <row r="1189" spans="1:6" x14ac:dyDescent="0.3">
      <c r="A1189" s="92"/>
      <c r="B1189" s="92"/>
      <c r="C1189" s="178"/>
      <c r="D1189" s="33"/>
      <c r="E1189" s="33"/>
      <c r="F1189" s="138"/>
    </row>
    <row r="1190" spans="1:6" x14ac:dyDescent="0.3">
      <c r="A1190" s="92"/>
      <c r="B1190" s="92"/>
      <c r="C1190" s="178"/>
      <c r="D1190" s="33"/>
      <c r="E1190" s="33"/>
      <c r="F1190" s="138"/>
    </row>
    <row r="1191" spans="1:6" x14ac:dyDescent="0.3">
      <c r="A1191" s="92"/>
      <c r="B1191" s="92"/>
      <c r="C1191" s="178"/>
      <c r="D1191" s="33"/>
      <c r="E1191" s="33"/>
      <c r="F1191" s="138"/>
    </row>
    <row r="1192" spans="1:6" x14ac:dyDescent="0.3">
      <c r="A1192" s="92"/>
      <c r="B1192" s="92"/>
      <c r="C1192" s="178"/>
      <c r="D1192" s="33"/>
      <c r="E1192" s="33"/>
      <c r="F1192" s="138"/>
    </row>
    <row r="1193" spans="1:6" x14ac:dyDescent="0.3">
      <c r="A1193" s="92"/>
      <c r="B1193" s="92"/>
      <c r="C1193" s="178"/>
      <c r="D1193" s="33"/>
      <c r="E1193" s="33"/>
      <c r="F1193" s="138"/>
    </row>
    <row r="1194" spans="1:6" x14ac:dyDescent="0.3">
      <c r="A1194" s="92"/>
      <c r="B1194" s="92"/>
      <c r="C1194" s="178"/>
      <c r="D1194" s="33"/>
      <c r="E1194" s="33"/>
      <c r="F1194" s="138"/>
    </row>
    <row r="1195" spans="1:6" x14ac:dyDescent="0.3">
      <c r="A1195" s="92"/>
      <c r="B1195" s="92"/>
      <c r="C1195" s="178"/>
      <c r="D1195" s="33"/>
      <c r="E1195" s="33"/>
      <c r="F1195" s="138"/>
    </row>
    <row r="1196" spans="1:6" x14ac:dyDescent="0.3">
      <c r="A1196" s="92"/>
      <c r="B1196" s="92"/>
      <c r="C1196" s="178"/>
      <c r="D1196" s="33"/>
      <c r="E1196" s="33"/>
      <c r="F1196" s="138"/>
    </row>
    <row r="1197" spans="1:6" x14ac:dyDescent="0.3">
      <c r="A1197" s="92"/>
      <c r="B1197" s="92"/>
      <c r="C1197" s="178"/>
      <c r="D1197" s="33"/>
      <c r="E1197" s="33"/>
      <c r="F1197" s="138"/>
    </row>
    <row r="1198" spans="1:6" x14ac:dyDescent="0.3">
      <c r="A1198" s="92"/>
      <c r="B1198" s="92"/>
      <c r="C1198" s="178"/>
      <c r="D1198" s="33"/>
      <c r="E1198" s="33"/>
      <c r="F1198" s="138"/>
    </row>
    <row r="1199" spans="1:6" ht="19.8" x14ac:dyDescent="0.35">
      <c r="A1199" s="100" t="s">
        <v>440</v>
      </c>
      <c r="B1199" s="99"/>
      <c r="C1199" s="190"/>
      <c r="D1199" s="98"/>
      <c r="E1199" s="98"/>
      <c r="F1199" s="97"/>
    </row>
    <row r="1200" spans="1:6" x14ac:dyDescent="0.3">
      <c r="A1200" s="101"/>
      <c r="B1200" s="99"/>
      <c r="C1200" s="190"/>
      <c r="D1200" s="98"/>
      <c r="E1200" s="98"/>
      <c r="F1200" s="97"/>
    </row>
    <row r="1201" spans="1:6" x14ac:dyDescent="0.3">
      <c r="A1201" s="15" t="s">
        <v>459</v>
      </c>
      <c r="B1201" s="76"/>
      <c r="C1201" s="191"/>
      <c r="D1201" s="150"/>
      <c r="E1201" s="207" t="s">
        <v>22</v>
      </c>
      <c r="F1201" s="208"/>
    </row>
    <row r="1202" spans="1:6" x14ac:dyDescent="0.3">
      <c r="A1202" s="77" t="s">
        <v>450</v>
      </c>
      <c r="B1202" s="78" t="s">
        <v>9</v>
      </c>
      <c r="C1202" s="192"/>
      <c r="D1202" s="151"/>
      <c r="E1202" s="205">
        <f>F111</f>
        <v>2000</v>
      </c>
      <c r="F1202" s="206"/>
    </row>
    <row r="1203" spans="1:6" x14ac:dyDescent="0.3">
      <c r="A1203" s="35" t="s">
        <v>449</v>
      </c>
      <c r="B1203" s="67" t="s">
        <v>1082</v>
      </c>
      <c r="C1203" s="184"/>
      <c r="D1203" s="130"/>
      <c r="E1203" s="200">
        <f>F167</f>
        <v>0</v>
      </c>
      <c r="F1203" s="201"/>
    </row>
    <row r="1204" spans="1:6" x14ac:dyDescent="0.3">
      <c r="A1204" s="35" t="s">
        <v>451</v>
      </c>
      <c r="B1204" s="67" t="s">
        <v>226</v>
      </c>
      <c r="C1204" s="184"/>
      <c r="D1204" s="130"/>
      <c r="E1204" s="200">
        <f>F325</f>
        <v>0</v>
      </c>
      <c r="F1204" s="201"/>
    </row>
    <row r="1205" spans="1:6" x14ac:dyDescent="0.3">
      <c r="A1205" s="35" t="s">
        <v>452</v>
      </c>
      <c r="B1205" s="67" t="s">
        <v>446</v>
      </c>
      <c r="C1205" s="184"/>
      <c r="D1205" s="130"/>
      <c r="E1205" s="200">
        <f>F470</f>
        <v>0</v>
      </c>
      <c r="F1205" s="201"/>
    </row>
    <row r="1206" spans="1:6" x14ac:dyDescent="0.3">
      <c r="A1206" s="35" t="s">
        <v>453</v>
      </c>
      <c r="B1206" s="67" t="s">
        <v>447</v>
      </c>
      <c r="C1206" s="184"/>
      <c r="D1206" s="130"/>
      <c r="E1206" s="200">
        <f>F524</f>
        <v>0</v>
      </c>
      <c r="F1206" s="201"/>
    </row>
    <row r="1207" spans="1:6" x14ac:dyDescent="0.3">
      <c r="A1207" s="35" t="s">
        <v>454</v>
      </c>
      <c r="B1207" s="67" t="s">
        <v>448</v>
      </c>
      <c r="C1207" s="184"/>
      <c r="D1207" s="130"/>
      <c r="E1207" s="200">
        <f>F593</f>
        <v>0</v>
      </c>
      <c r="F1207" s="201"/>
    </row>
    <row r="1208" spans="1:6" x14ac:dyDescent="0.3">
      <c r="A1208" s="35" t="s">
        <v>455</v>
      </c>
      <c r="B1208" s="67" t="s">
        <v>1083</v>
      </c>
      <c r="C1208" s="184"/>
      <c r="D1208" s="130"/>
      <c r="E1208" s="200">
        <f>F649</f>
        <v>0</v>
      </c>
      <c r="F1208" s="201"/>
    </row>
    <row r="1209" spans="1:6" x14ac:dyDescent="0.3">
      <c r="A1209" s="35" t="s">
        <v>456</v>
      </c>
      <c r="B1209" s="67" t="s">
        <v>159</v>
      </c>
      <c r="C1209" s="184"/>
      <c r="D1209" s="130"/>
      <c r="E1209" s="200">
        <f>F796</f>
        <v>0</v>
      </c>
      <c r="F1209" s="201"/>
    </row>
    <row r="1210" spans="1:6" x14ac:dyDescent="0.3">
      <c r="A1210" s="35" t="s">
        <v>441</v>
      </c>
      <c r="B1210" s="67" t="s">
        <v>442</v>
      </c>
      <c r="C1210" s="184"/>
      <c r="D1210" s="130"/>
      <c r="E1210" s="200">
        <f>F859</f>
        <v>0</v>
      </c>
      <c r="F1210" s="201"/>
    </row>
    <row r="1211" spans="1:6" x14ac:dyDescent="0.3">
      <c r="A1211" s="35" t="s">
        <v>443</v>
      </c>
      <c r="B1211" s="67" t="s">
        <v>444</v>
      </c>
      <c r="C1211" s="184"/>
      <c r="D1211" s="130"/>
      <c r="E1211" s="200">
        <f>F914</f>
        <v>0</v>
      </c>
      <c r="F1211" s="201"/>
    </row>
    <row r="1212" spans="1:6" x14ac:dyDescent="0.3">
      <c r="A1212" s="35" t="s">
        <v>457</v>
      </c>
      <c r="B1212" s="67" t="s">
        <v>229</v>
      </c>
      <c r="C1212" s="184"/>
      <c r="D1212" s="130"/>
      <c r="E1212" s="200">
        <f>F1104</f>
        <v>0</v>
      </c>
      <c r="F1212" s="201"/>
    </row>
    <row r="1213" spans="1:6" x14ac:dyDescent="0.3">
      <c r="A1213" s="35" t="s">
        <v>458</v>
      </c>
      <c r="B1213" s="67" t="s">
        <v>411</v>
      </c>
      <c r="C1213" s="184"/>
      <c r="D1213" s="130"/>
      <c r="E1213" s="200">
        <f>F1146</f>
        <v>0</v>
      </c>
      <c r="F1213" s="201"/>
    </row>
    <row r="1214" spans="1:6" x14ac:dyDescent="0.3">
      <c r="A1214" s="80"/>
      <c r="B1214" s="81"/>
      <c r="C1214" s="193"/>
      <c r="D1214" s="82"/>
      <c r="E1214" s="200"/>
      <c r="F1214" s="201"/>
    </row>
    <row r="1215" spans="1:6" x14ac:dyDescent="0.3">
      <c r="A1215" s="83"/>
      <c r="B1215" s="84"/>
      <c r="C1215" s="194"/>
      <c r="D1215" s="107" t="s">
        <v>445</v>
      </c>
      <c r="E1215" s="202">
        <f>SUM(E1202:F1214)</f>
        <v>2000</v>
      </c>
      <c r="F1215" s="202"/>
    </row>
    <row r="1216" spans="1:6" x14ac:dyDescent="0.3">
      <c r="A1216" s="96"/>
      <c r="B1216" s="97"/>
      <c r="C1216" s="190"/>
      <c r="D1216" s="98"/>
      <c r="E1216" s="98"/>
      <c r="F1216" s="97"/>
    </row>
    <row r="1217" spans="1:6" x14ac:dyDescent="0.3">
      <c r="A1217" s="96"/>
      <c r="B1217" s="94"/>
      <c r="C1217" s="195"/>
      <c r="D1217" s="98"/>
      <c r="E1217" s="98"/>
      <c r="F1217" s="97"/>
    </row>
    <row r="1218" spans="1:6" x14ac:dyDescent="0.3">
      <c r="A1218" s="96"/>
      <c r="B1218" s="94"/>
      <c r="C1218" s="195"/>
      <c r="D1218" s="98"/>
      <c r="E1218" s="98"/>
      <c r="F1218" s="97"/>
    </row>
    <row r="1219" spans="1:6" x14ac:dyDescent="0.3">
      <c r="A1219" s="96"/>
      <c r="B1219" s="94"/>
      <c r="C1219" s="195"/>
      <c r="D1219" s="98"/>
      <c r="E1219" s="98"/>
      <c r="F1219" s="97"/>
    </row>
    <row r="1220" spans="1:6" x14ac:dyDescent="0.3">
      <c r="A1220" s="96"/>
      <c r="B1220" s="94"/>
      <c r="C1220" s="195"/>
      <c r="D1220" s="98"/>
      <c r="E1220" s="98"/>
      <c r="F1220" s="97"/>
    </row>
    <row r="1221" spans="1:6" x14ac:dyDescent="0.3">
      <c r="A1221" s="96"/>
      <c r="B1221" s="94"/>
      <c r="C1221" s="195"/>
      <c r="D1221" s="98"/>
      <c r="E1221" s="98"/>
      <c r="F1221" s="97"/>
    </row>
    <row r="1222" spans="1:6" x14ac:dyDescent="0.3">
      <c r="A1222" s="96"/>
      <c r="B1222" s="94"/>
      <c r="C1222" s="195"/>
      <c r="D1222" s="98"/>
      <c r="E1222" s="98"/>
      <c r="F1222" s="97"/>
    </row>
    <row r="1223" spans="1:6" x14ac:dyDescent="0.3">
      <c r="A1223" s="96"/>
      <c r="B1223" s="94"/>
      <c r="C1223" s="195"/>
      <c r="D1223" s="98"/>
      <c r="E1223" s="98"/>
      <c r="F1223" s="97"/>
    </row>
    <row r="1224" spans="1:6" x14ac:dyDescent="0.3">
      <c r="A1224" s="96"/>
      <c r="B1224" s="94"/>
      <c r="C1224" s="195"/>
      <c r="D1224" s="98"/>
      <c r="E1224" s="98"/>
      <c r="F1224" s="97"/>
    </row>
    <row r="1225" spans="1:6" x14ac:dyDescent="0.3">
      <c r="A1225" s="96"/>
      <c r="B1225" s="94"/>
      <c r="C1225" s="195"/>
      <c r="D1225" s="98"/>
      <c r="E1225" s="98"/>
      <c r="F1225" s="97"/>
    </row>
    <row r="1226" spans="1:6" x14ac:dyDescent="0.3">
      <c r="A1226" s="96"/>
      <c r="B1226" s="94"/>
      <c r="C1226" s="195"/>
      <c r="D1226" s="98"/>
      <c r="E1226" s="98"/>
      <c r="F1226" s="97"/>
    </row>
    <row r="1227" spans="1:6" x14ac:dyDescent="0.3">
      <c r="A1227" s="96"/>
      <c r="B1227" s="94"/>
      <c r="C1227" s="195"/>
      <c r="D1227" s="98"/>
      <c r="E1227" s="98"/>
      <c r="F1227" s="97"/>
    </row>
    <row r="1228" spans="1:6" x14ac:dyDescent="0.3">
      <c r="A1228" s="96"/>
      <c r="B1228" s="94"/>
      <c r="C1228" s="195"/>
      <c r="D1228" s="98"/>
      <c r="E1228" s="98"/>
      <c r="F1228" s="97"/>
    </row>
    <row r="1229" spans="1:6" x14ac:dyDescent="0.3">
      <c r="A1229" s="96"/>
      <c r="B1229" s="94"/>
      <c r="C1229" s="195"/>
      <c r="D1229" s="98"/>
      <c r="E1229" s="98"/>
      <c r="F1229" s="97"/>
    </row>
    <row r="1230" spans="1:6" x14ac:dyDescent="0.3">
      <c r="A1230" s="96"/>
      <c r="B1230" s="94"/>
      <c r="C1230" s="195"/>
      <c r="D1230" s="98"/>
      <c r="E1230" s="98"/>
      <c r="F1230" s="97"/>
    </row>
    <row r="1231" spans="1:6" x14ac:dyDescent="0.3">
      <c r="A1231" s="96"/>
      <c r="B1231" s="94"/>
      <c r="C1231" s="195"/>
      <c r="D1231" s="98"/>
      <c r="E1231" s="98"/>
      <c r="F1231" s="97"/>
    </row>
    <row r="1232" spans="1:6" x14ac:dyDescent="0.3">
      <c r="A1232" s="96"/>
      <c r="B1232" s="94"/>
      <c r="C1232" s="195"/>
      <c r="D1232" s="98"/>
      <c r="E1232" s="98"/>
      <c r="F1232" s="97"/>
    </row>
    <row r="1233" spans="1:6" x14ac:dyDescent="0.3">
      <c r="A1233" s="96"/>
      <c r="B1233" s="94"/>
      <c r="C1233" s="195"/>
      <c r="D1233" s="98"/>
      <c r="E1233" s="98"/>
      <c r="F1233" s="97"/>
    </row>
    <row r="1234" spans="1:6" x14ac:dyDescent="0.3">
      <c r="A1234" s="96"/>
      <c r="B1234" s="94"/>
      <c r="C1234" s="195"/>
      <c r="D1234" s="98"/>
      <c r="E1234" s="98"/>
      <c r="F1234" s="97"/>
    </row>
    <row r="1235" spans="1:6" x14ac:dyDescent="0.3">
      <c r="A1235" s="96"/>
      <c r="B1235" s="94"/>
      <c r="C1235" s="195"/>
      <c r="D1235" s="98"/>
      <c r="E1235" s="98"/>
      <c r="F1235" s="97"/>
    </row>
    <row r="1236" spans="1:6" x14ac:dyDescent="0.3">
      <c r="A1236" s="96"/>
      <c r="B1236" s="94"/>
      <c r="C1236" s="195"/>
      <c r="D1236" s="98"/>
      <c r="E1236" s="98"/>
      <c r="F1236" s="97"/>
    </row>
    <row r="1237" spans="1:6" x14ac:dyDescent="0.3">
      <c r="A1237" s="96"/>
      <c r="B1237" s="94"/>
      <c r="C1237" s="195"/>
      <c r="D1237" s="98"/>
      <c r="E1237" s="98"/>
      <c r="F1237" s="97"/>
    </row>
    <row r="1238" spans="1:6" x14ac:dyDescent="0.3">
      <c r="A1238" s="96"/>
      <c r="B1238" s="94"/>
      <c r="C1238" s="195"/>
      <c r="D1238" s="98"/>
      <c r="E1238" s="98"/>
      <c r="F1238" s="97"/>
    </row>
    <row r="1239" spans="1:6" x14ac:dyDescent="0.3">
      <c r="A1239" s="96"/>
      <c r="B1239" s="94"/>
      <c r="C1239" s="195"/>
      <c r="D1239" s="98"/>
      <c r="E1239" s="98"/>
      <c r="F1239" s="97"/>
    </row>
    <row r="1240" spans="1:6" x14ac:dyDescent="0.3">
      <c r="A1240" s="96"/>
      <c r="B1240" s="94"/>
      <c r="C1240" s="195"/>
      <c r="D1240" s="98"/>
      <c r="E1240" s="98"/>
      <c r="F1240" s="97"/>
    </row>
    <row r="1241" spans="1:6" x14ac:dyDescent="0.3">
      <c r="A1241" s="96"/>
      <c r="B1241" s="94"/>
      <c r="C1241" s="195"/>
      <c r="D1241" s="98"/>
      <c r="E1241" s="98"/>
      <c r="F1241" s="97"/>
    </row>
    <row r="1242" spans="1:6" x14ac:dyDescent="0.3">
      <c r="A1242" s="96"/>
      <c r="B1242" s="94"/>
      <c r="C1242" s="195"/>
      <c r="D1242" s="98"/>
      <c r="E1242" s="98"/>
      <c r="F1242" s="97"/>
    </row>
    <row r="1243" spans="1:6" x14ac:dyDescent="0.3">
      <c r="A1243" s="96"/>
      <c r="B1243" s="94"/>
      <c r="C1243" s="195"/>
      <c r="D1243" s="98"/>
      <c r="E1243" s="98"/>
      <c r="F1243" s="97"/>
    </row>
    <row r="1244" spans="1:6" x14ac:dyDescent="0.3">
      <c r="A1244" s="96"/>
      <c r="B1244" s="94"/>
      <c r="C1244" s="195"/>
      <c r="D1244" s="98"/>
      <c r="E1244" s="98"/>
      <c r="F1244" s="97"/>
    </row>
    <row r="1245" spans="1:6" x14ac:dyDescent="0.3">
      <c r="A1245" s="96"/>
      <c r="B1245" s="94"/>
      <c r="C1245" s="195"/>
      <c r="D1245" s="98"/>
      <c r="E1245" s="98"/>
      <c r="F1245" s="97"/>
    </row>
    <row r="1246" spans="1:6" x14ac:dyDescent="0.3">
      <c r="A1246" s="96"/>
      <c r="B1246" s="94"/>
      <c r="C1246" s="195"/>
      <c r="D1246" s="98"/>
      <c r="E1246" s="98"/>
      <c r="F1246" s="97"/>
    </row>
    <row r="1247" spans="1:6" x14ac:dyDescent="0.3">
      <c r="A1247" s="96"/>
      <c r="B1247" s="94"/>
      <c r="C1247" s="195"/>
      <c r="D1247" s="98"/>
      <c r="E1247" s="98"/>
      <c r="F1247" s="97"/>
    </row>
    <row r="1248" spans="1:6" x14ac:dyDescent="0.3">
      <c r="A1248" s="96"/>
      <c r="B1248" s="94"/>
      <c r="C1248" s="195"/>
      <c r="D1248" s="98"/>
      <c r="E1248" s="98"/>
      <c r="F1248" s="97"/>
    </row>
    <row r="1249" spans="1:6" x14ac:dyDescent="0.3">
      <c r="A1249" s="96"/>
      <c r="B1249" s="94"/>
      <c r="C1249" s="195"/>
      <c r="D1249" s="98"/>
      <c r="E1249" s="98"/>
      <c r="F1249" s="97"/>
    </row>
    <row r="1250" spans="1:6" x14ac:dyDescent="0.3">
      <c r="A1250" s="96"/>
      <c r="B1250" s="94"/>
      <c r="C1250" s="195"/>
      <c r="D1250" s="98"/>
      <c r="E1250" s="98"/>
      <c r="F1250" s="97"/>
    </row>
    <row r="1251" spans="1:6" x14ac:dyDescent="0.3">
      <c r="A1251" s="96"/>
      <c r="B1251" s="94"/>
      <c r="C1251" s="195"/>
      <c r="D1251" s="98"/>
      <c r="E1251" s="98"/>
      <c r="F1251" s="97"/>
    </row>
    <row r="1252" spans="1:6" x14ac:dyDescent="0.3">
      <c r="A1252" s="96"/>
      <c r="B1252" s="94"/>
      <c r="C1252" s="195"/>
      <c r="D1252" s="98"/>
      <c r="E1252" s="98"/>
      <c r="F1252" s="97"/>
    </row>
    <row r="1253" spans="1:6" x14ac:dyDescent="0.3">
      <c r="A1253" s="96"/>
      <c r="B1253" s="94"/>
      <c r="C1253" s="195"/>
      <c r="D1253" s="98"/>
      <c r="E1253" s="98"/>
      <c r="F1253" s="97"/>
    </row>
    <row r="1254" spans="1:6" x14ac:dyDescent="0.3">
      <c r="A1254" s="96"/>
      <c r="B1254" s="94"/>
      <c r="C1254" s="195"/>
      <c r="D1254" s="98"/>
      <c r="E1254" s="98"/>
      <c r="F1254" s="97"/>
    </row>
    <row r="1255" spans="1:6" x14ac:dyDescent="0.3">
      <c r="A1255" s="96"/>
      <c r="B1255" s="94"/>
      <c r="C1255" s="195"/>
      <c r="D1255" s="98"/>
      <c r="E1255" s="98"/>
      <c r="F1255" s="97"/>
    </row>
    <row r="1256" spans="1:6" x14ac:dyDescent="0.3">
      <c r="A1256" s="96"/>
      <c r="B1256" s="94"/>
      <c r="C1256" s="195"/>
      <c r="D1256" s="98"/>
      <c r="E1256" s="98"/>
      <c r="F1256" s="97"/>
    </row>
    <row r="1257" spans="1:6" x14ac:dyDescent="0.3">
      <c r="A1257" s="96"/>
      <c r="B1257" s="94"/>
      <c r="C1257" s="195"/>
      <c r="D1257" s="98"/>
      <c r="E1257" s="98"/>
      <c r="F1257" s="97"/>
    </row>
    <row r="1258" spans="1:6" x14ac:dyDescent="0.3">
      <c r="A1258" s="85"/>
    </row>
    <row r="1259" spans="1:6" x14ac:dyDescent="0.3">
      <c r="A1259" s="85"/>
    </row>
    <row r="1260" spans="1:6" x14ac:dyDescent="0.3">
      <c r="A1260" s="85"/>
    </row>
    <row r="1261" spans="1:6" x14ac:dyDescent="0.3">
      <c r="A1261" s="85"/>
    </row>
    <row r="1262" spans="1:6" x14ac:dyDescent="0.3">
      <c r="A1262" s="85"/>
    </row>
    <row r="1263" spans="1:6" x14ac:dyDescent="0.3">
      <c r="A1263" s="85"/>
    </row>
    <row r="1264" spans="1:6" x14ac:dyDescent="0.3">
      <c r="A1264" s="85"/>
    </row>
    <row r="1265" spans="1:1" x14ac:dyDescent="0.3">
      <c r="A1265" s="85"/>
    </row>
    <row r="1266" spans="1:1" x14ac:dyDescent="0.3">
      <c r="A1266" s="85"/>
    </row>
    <row r="1267" spans="1:1" x14ac:dyDescent="0.3">
      <c r="A1267" s="85"/>
    </row>
    <row r="1268" spans="1:1" x14ac:dyDescent="0.3">
      <c r="A1268" s="85"/>
    </row>
    <row r="1269" spans="1:1" x14ac:dyDescent="0.3">
      <c r="A1269" s="85"/>
    </row>
    <row r="1270" spans="1:1" x14ac:dyDescent="0.3">
      <c r="A1270" s="85"/>
    </row>
    <row r="1271" spans="1:1" x14ac:dyDescent="0.3">
      <c r="A1271" s="85"/>
    </row>
    <row r="1272" spans="1:1" x14ac:dyDescent="0.3">
      <c r="A1272" s="85"/>
    </row>
    <row r="1273" spans="1:1" x14ac:dyDescent="0.3">
      <c r="A1273" s="85"/>
    </row>
    <row r="1274" spans="1:1" x14ac:dyDescent="0.3">
      <c r="A1274" s="85"/>
    </row>
    <row r="1275" spans="1:1" x14ac:dyDescent="0.3">
      <c r="A1275" s="85"/>
    </row>
    <row r="1276" spans="1:1" x14ac:dyDescent="0.3">
      <c r="A1276" s="85"/>
    </row>
    <row r="1277" spans="1:1" x14ac:dyDescent="0.3">
      <c r="A1277" s="85"/>
    </row>
    <row r="1278" spans="1:1" x14ac:dyDescent="0.3">
      <c r="A1278" s="85"/>
    </row>
    <row r="1279" spans="1:1" x14ac:dyDescent="0.3">
      <c r="A1279" s="85"/>
    </row>
    <row r="1280" spans="1:1" x14ac:dyDescent="0.3">
      <c r="A1280" s="85"/>
    </row>
    <row r="1281" spans="1:1" x14ac:dyDescent="0.3">
      <c r="A1281" s="85"/>
    </row>
    <row r="1282" spans="1:1" x14ac:dyDescent="0.3">
      <c r="A1282" s="85"/>
    </row>
    <row r="1283" spans="1:1" x14ac:dyDescent="0.3">
      <c r="A1283" s="85"/>
    </row>
    <row r="1284" spans="1:1" x14ac:dyDescent="0.3">
      <c r="A1284" s="85"/>
    </row>
    <row r="1285" spans="1:1" x14ac:dyDescent="0.3">
      <c r="A1285" s="85"/>
    </row>
    <row r="1286" spans="1:1" x14ac:dyDescent="0.3">
      <c r="A1286" s="85"/>
    </row>
    <row r="1287" spans="1:1" x14ac:dyDescent="0.3">
      <c r="A1287" s="85"/>
    </row>
  </sheetData>
  <mergeCells count="47">
    <mergeCell ref="K244:U244"/>
    <mergeCell ref="A291:E291"/>
    <mergeCell ref="A47:E47"/>
    <mergeCell ref="A48:E48"/>
    <mergeCell ref="A49:E49"/>
    <mergeCell ref="A167:E167"/>
    <mergeCell ref="A231:E231"/>
    <mergeCell ref="B107:E107"/>
    <mergeCell ref="B108:E108"/>
    <mergeCell ref="B109:E109"/>
    <mergeCell ref="B110:E110"/>
    <mergeCell ref="B111:E111"/>
    <mergeCell ref="A794:E794"/>
    <mergeCell ref="A734:E734"/>
    <mergeCell ref="A322:E322"/>
    <mergeCell ref="A323:E323"/>
    <mergeCell ref="A324:E324"/>
    <mergeCell ref="A325:E325"/>
    <mergeCell ref="A414:E414"/>
    <mergeCell ref="A468:E468"/>
    <mergeCell ref="A469:E469"/>
    <mergeCell ref="A470:E470"/>
    <mergeCell ref="A524:E524"/>
    <mergeCell ref="A593:E593"/>
    <mergeCell ref="A649:E649"/>
    <mergeCell ref="E1206:F1206"/>
    <mergeCell ref="A795:E795"/>
    <mergeCell ref="A796:E796"/>
    <mergeCell ref="A859:E859"/>
    <mergeCell ref="A914:E914"/>
    <mergeCell ref="A992:E992"/>
    <mergeCell ref="A1048:E1048"/>
    <mergeCell ref="A1146:E1146"/>
    <mergeCell ref="E1202:F1202"/>
    <mergeCell ref="E1203:F1203"/>
    <mergeCell ref="E1204:F1204"/>
    <mergeCell ref="E1205:F1205"/>
    <mergeCell ref="E1201:F1201"/>
    <mergeCell ref="E1213:F1213"/>
    <mergeCell ref="E1215:F1215"/>
    <mergeCell ref="E1207:F1207"/>
    <mergeCell ref="E1208:F1208"/>
    <mergeCell ref="E1209:F1209"/>
    <mergeCell ref="E1210:F1210"/>
    <mergeCell ref="E1211:F1211"/>
    <mergeCell ref="E1212:F1212"/>
    <mergeCell ref="E1214:F1214"/>
  </mergeCells>
  <phoneticPr fontId="23" type="noConversion"/>
  <printOptions horizontalCentered="1" verticalCentered="1"/>
  <pageMargins left="0.74803149606299213" right="0.74803149606299213" top="0.98425196850393704" bottom="0.98425196850393704" header="0.51181102362204722" footer="0.51181102362204722"/>
  <pageSetup paperSize="9" scale="64" fitToHeight="32" orientation="portrait" errors="blank" r:id="rId1"/>
  <headerFooter>
    <oddHeader>&amp;L&amp;"Arial,Bold"Annex 1 Bill of Quantities for Ground Investigation</oddHeader>
    <oddFooter>&amp;R&amp;"Arial,Regular"&amp;P / &amp;N</oddFooter>
  </headerFooter>
  <rowBreaks count="19" manualBreakCount="19">
    <brk id="52" min="5" max="5" man="1"/>
    <brk id="118" min="5" max="5" man="1"/>
    <brk id="181" min="5" max="5" man="1"/>
    <brk id="244" min="5" max="5" man="1"/>
    <brk id="306" min="5" max="5" man="1"/>
    <brk id="371" min="5" max="5" man="1"/>
    <brk id="432" min="5" max="5" man="1"/>
    <brk id="494" min="5" max="5" man="1"/>
    <brk id="561" min="5" max="5" man="1"/>
    <brk id="632" min="5" max="5" man="1"/>
    <brk id="698" min="5" max="5" man="1"/>
    <brk id="757" min="5" max="5" man="1"/>
    <brk id="816" min="5" max="5" man="1"/>
    <brk id="882" min="5" max="5" man="1"/>
    <brk id="936" min="5" max="5" man="1"/>
    <brk id="1005" min="5" max="5" man="1"/>
    <brk id="1066" min="5" max="5" man="1"/>
    <brk id="1128" min="5" max="5" man="1"/>
    <brk id="1197" min="5"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Title Disclaimer Acknowledgment</vt:lpstr>
      <vt:lpstr>Annex 1 Bill of Quantities</vt:lpstr>
      <vt:lpstr>'Annex 1 Bill of Quantities'!Print_Area</vt:lpstr>
      <vt:lpstr>'Title Disclaimer Acknowledgment'!Print_Area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2016-07-22T09:08:45Z</dcterms:created>
  <dcterms:modified xsi:type="dcterms:W3CDTF">2026-06-29T14:33:17Z</dcterms:modified>
</cp:coreProperties>
</file>